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drawings/drawing2.xml" ContentType="application/vnd.openxmlformats-officedocument.drawing+xml"/>
  <Override PartName="/xl/worksheets/sheet2.xml" ContentType="application/vnd.openxmlformats-officedocument.spreadsheetml.worksheet+xml"/>
  <Override PartName="/xl/drawings/drawing3.xml" ContentType="application/vnd.openxmlformats-officedocument.drawing+xml"/>
  <Override PartName="/xl/worksheets/sheet3.xml" ContentType="application/vnd.openxmlformats-officedocument.spreadsheetml.worksheet+xml"/>
  <Override PartName="/xl/ctrlProps/ctrlProp5.xml" ContentType="application/vnd.ms-excel.controlproperties+xml"/>
  <Override PartName="/xl/ctrlProps/ctrlProp6.xml" ContentType="application/vnd.ms-excel.controlproperties+xml"/>
  <Override PartName="/xl/ctrlProps/ctrlProp3.xml" ContentType="application/vnd.ms-excel.controlproperties+xml"/>
  <Override PartName="/xl/ctrlProps/ctrlProp2.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trlProps/ctrlProp1.xml" ContentType="application/vnd.ms-excel.controlproperties+xml"/>
  <Override PartName="/xl/ctrlProps/ctrlProp4.xml" ContentType="application/vnd.ms-excel.contro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16"/>
  <workbookPr codeName="ThisWorkbook"/>
  <mc:AlternateContent xmlns:mc="http://schemas.openxmlformats.org/markup-compatibility/2006">
    <mc:Choice Requires="x15">
      <x15ac:absPath xmlns:x15ac="http://schemas.microsoft.com/office/spreadsheetml/2010/11/ac" url="/Users/cdepoy/Downloads/OneDrive_1_11-24-2025/"/>
    </mc:Choice>
  </mc:AlternateContent>
  <xr:revisionPtr revIDLastSave="0" documentId="13_ncr:1_{6D5DA1F5-B719-2A41-9E92-A00FB7FD9779}" xr6:coauthVersionLast="47" xr6:coauthVersionMax="47" xr10:uidLastSave="{00000000-0000-0000-0000-000000000000}"/>
  <bookViews>
    <workbookView xWindow="4260" yWindow="740" windowWidth="21600" windowHeight="17880" tabRatio="956" xr2:uid="{00000000-000D-0000-FFFF-FFFF00000000}"/>
  </bookViews>
  <sheets>
    <sheet name="Cover" sheetId="10" r:id="rId1"/>
    <sheet name="General Information" sheetId="1" r:id="rId2"/>
    <sheet name="Data Formatting" sheetId="2" r:id="rId3"/>
    <sheet name="Detail Layout" sheetId="8" r:id="rId4"/>
    <sheet name="Trailer Layout" sheetId="9" r:id="rId5"/>
  </sheets>
  <definedNames>
    <definedName name="CalcRow">'Detail Layout'!$4:$4</definedName>
    <definedName name="CalcRowTRL">'Trailer Layout'!$4:$4</definedName>
    <definedName name="EndOfLayout">#REF!</definedName>
    <definedName name="EndPosDtl">'Detail Layout'!$D$12:$D$39</definedName>
    <definedName name="EndPosRng_Dtl_1">'Detail Layout'!$D$5:$D$39</definedName>
    <definedName name="EndPosRng_Trl_1">'Trailer Layout'!$D$5:$D$10</definedName>
    <definedName name="EndPosTrl">'Trailer Layout'!$D$5:$D$10</definedName>
    <definedName name="FieldNumber">'Detail Layout'!$A$12:$A$39</definedName>
    <definedName name="FieldNumberTrl">'Trailer Layout'!$A$5:$A$10</definedName>
    <definedName name="FieldPos">#REF!</definedName>
    <definedName name="Filler_Dtl_len_1">'Detail Layout'!$E$38</definedName>
    <definedName name="Filler_Trl_Len_1">'Trailer Layout'!$E$9</definedName>
    <definedName name="FldNumRng_Dtl_1">'Detail Layout'!$A$5:$A$39</definedName>
    <definedName name="FldNumRng_Trl_1">'Trailer Layout'!$A$5:$A$10</definedName>
    <definedName name="OLE_LINK1" localSheetId="3">'Detail Layout'!$A$2</definedName>
    <definedName name="OLE_LINK1" localSheetId="4">'Trailer Layout'!$A$2</definedName>
    <definedName name="_xlnm.Print_Area" localSheetId="3">'Detail Layout'!$A$2:$I$39</definedName>
    <definedName name="_xlnm.Print_Area" localSheetId="4">'Trailer Layout'!$A$2:$H$10</definedName>
    <definedName name="_xlnm.Print_Titles" localSheetId="3">'Detail Layout'!$2:$3</definedName>
    <definedName name="_xlnm.Print_Titles" localSheetId="4">'Trailer Layout'!$2:$3</definedName>
    <definedName name="ProtectedCols">'Detail Layout'!$A:$G</definedName>
    <definedName name="ProtectedRows">'Detail Layout'!$1:$4,'Detail Layout'!$38:$40</definedName>
    <definedName name="StartPosDtl">'Detail Layout'!$C$12:$C$39</definedName>
    <definedName name="StartPosRng_Dtl_1">'Detail Layout'!$C$5:$C$39</definedName>
    <definedName name="StartPosRng_Trl_1">'Trailer Layout'!$C$5:$C$10</definedName>
    <definedName name="StartPosTrl">'Trailer Layout'!$C$5:$C$10</definedName>
    <definedName name="StaticContent">'Detail Layout'!$A:$G</definedName>
    <definedName name="StaticContentTRL">'Trailer Layout'!$A:$G</definedName>
    <definedName name="TestArea1">#REF!</definedName>
    <definedName name="TotRecLen_Dtl_1">'Detail Layout'!$D$39</definedName>
    <definedName name="TotRecLen_Trl_1">'Trailer Layout'!$D$10</definedName>
  </definedNames>
  <calcPr calcId="191029"/>
  <customWorkbookViews>
    <customWorkbookView name="C Alexander - Personal View" guid="{9AE5BB8D-ECB4-420F-947C-72A01FEBC8D7}" mergeInterval="0" personalView="1" maximized="1" xWindow="1" yWindow="1" windowWidth="1280" windowHeight="832" tabRatio="887" activeSheetId="1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8" l="1"/>
  <c r="C5" i="8" s="1"/>
  <c r="D5" i="8" s="1"/>
  <c r="C39" i="8"/>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C6" i="8" l="1"/>
  <c r="D6" i="8" s="1"/>
  <c r="C7" i="8" l="1"/>
  <c r="D7" i="8" s="1"/>
  <c r="C8" i="8" l="1"/>
  <c r="D8" i="8" s="1"/>
  <c r="D4" i="9" l="1"/>
  <c r="C5" i="9" s="1"/>
  <c r="D5" i="9" s="1"/>
  <c r="A5" i="9"/>
  <c r="A6" i="9" s="1"/>
  <c r="A7" i="9" s="1"/>
  <c r="A8" i="9" s="1"/>
  <c r="A9" i="9" s="1"/>
  <c r="A10" i="9" s="1"/>
  <c r="D9" i="9"/>
  <c r="C10" i="9" s="1"/>
  <c r="C6" i="9" l="1"/>
  <c r="D6" i="9" s="1"/>
  <c r="C7" i="9" l="1"/>
  <c r="D7" i="9" s="1"/>
  <c r="C8" i="9" l="1"/>
  <c r="D8" i="9" s="1"/>
  <c r="E9" i="9" s="1"/>
  <c r="C9" i="9" l="1"/>
  <c r="C9" i="8" l="1"/>
  <c r="D9" i="8" s="1"/>
  <c r="C10" i="8" l="1"/>
  <c r="D10" i="8" l="1"/>
  <c r="C11" i="8" s="1"/>
  <c r="D11" i="8" l="1"/>
  <c r="C12" i="8" s="1"/>
  <c r="D12" i="8" s="1"/>
  <c r="C13" i="8" s="1"/>
  <c r="D13" i="8" s="1"/>
  <c r="C14" i="8" s="1"/>
  <c r="D14" i="8" s="1"/>
  <c r="C15" i="8" l="1"/>
  <c r="D15" i="8" s="1"/>
  <c r="C16" i="8" l="1"/>
  <c r="D16" i="8" s="1"/>
  <c r="C17" i="8" l="1"/>
  <c r="D17" i="8" l="1"/>
  <c r="C18" i="8" s="1"/>
  <c r="D18" i="8" l="1"/>
  <c r="C19" i="8" s="1"/>
  <c r="D19" i="8" l="1"/>
  <c r="C20" i="8" s="1"/>
  <c r="D20" i="8" l="1"/>
  <c r="C21" i="8" s="1"/>
  <c r="D21" i="8" l="1"/>
  <c r="C22" i="8" s="1"/>
  <c r="D22" i="8" s="1"/>
  <c r="C23" i="8" s="1"/>
  <c r="D23" i="8" l="1"/>
  <c r="C24" i="8" s="1"/>
  <c r="D24" i="8" s="1"/>
  <c r="C25" i="8" s="1"/>
  <c r="D25" i="8" s="1"/>
  <c r="C26" i="8" s="1"/>
  <c r="D26" i="8" s="1"/>
  <c r="C27" i="8" s="1"/>
  <c r="D27" i="8" s="1"/>
  <c r="C28" i="8" s="1"/>
  <c r="D28" i="8" s="1"/>
  <c r="C29" i="8" s="1"/>
  <c r="D29" i="8" s="1"/>
  <c r="C30" i="8" l="1"/>
  <c r="D30" i="8" l="1"/>
  <c r="C31" i="8" s="1"/>
  <c r="D31" i="8" l="1"/>
  <c r="C32" i="8" s="1"/>
  <c r="D32" i="8" l="1"/>
  <c r="C33" i="8" s="1"/>
  <c r="D33" i="8" l="1"/>
  <c r="C34" i="8" s="1"/>
  <c r="D34" i="8" l="1"/>
  <c r="C35" i="8" s="1"/>
  <c r="D35" i="8" l="1"/>
  <c r="C36" i="8" s="1"/>
  <c r="D36" i="8" l="1"/>
  <c r="C37" i="8" s="1"/>
  <c r="D37" i="8" s="1"/>
  <c r="E38" i="8" s="1"/>
  <c r="C38" i="8" l="1"/>
</calcChain>
</file>

<file path=xl/sharedStrings.xml><?xml version="1.0" encoding="utf-8"?>
<sst xmlns="http://schemas.openxmlformats.org/spreadsheetml/2006/main" count="223" uniqueCount="150">
  <si>
    <t>DESCRIPTION/GENERAL INFORMATION</t>
  </si>
  <si>
    <t>The data will be provided in a fixed-record length, ASCII file format.  The layout contains both a Data layout (identified by a D in the Record Type field), as well as a Trailer record layout (identified by a T in the Record Type field).</t>
  </si>
  <si>
    <t>Character</t>
  </si>
  <si>
    <t>DATA FORMATTING</t>
  </si>
  <si>
    <t>DATA SUBMISSION</t>
  </si>
  <si>
    <t>CHARACTER FIELDS</t>
  </si>
  <si>
    <t>NUMERIC FIELDS</t>
  </si>
  <si>
    <t>FINANCIAL FIELDS</t>
  </si>
  <si>
    <t>INVALID CHARACTERS</t>
  </si>
  <si>
    <t>• Includes A - Z (lower or upper case), 0 – 9, and spaces
• Left justified, right blank/space filled
• Unrecorded or missing values in character fields are blank/spaces</t>
  </si>
  <si>
    <t>*</t>
  </si>
  <si>
    <t>!</t>
  </si>
  <si>
    <t>?</t>
  </si>
  <si>
    <t>%</t>
  </si>
  <si>
    <t>_</t>
  </si>
  <si>
    <t>(under score)</t>
  </si>
  <si>
    <t>,</t>
  </si>
  <si>
    <t>(comma)</t>
  </si>
  <si>
    <t>Please note that the following characters should not be included in the data or the descriptions in the data dictionary.</t>
  </si>
  <si>
    <t>Field Number</t>
  </si>
  <si>
    <t>Field Name</t>
  </si>
  <si>
    <t>Start</t>
  </si>
  <si>
    <t>End</t>
  </si>
  <si>
    <t>Length</t>
  </si>
  <si>
    <t>Type</t>
  </si>
  <si>
    <t>Data Element Description</t>
  </si>
  <si>
    <t>Data Supplier Instructions/Notes</t>
  </si>
  <si>
    <t>Date of Birth</t>
  </si>
  <si>
    <t>Date</t>
  </si>
  <si>
    <t>MM/DD/CCYY Format</t>
  </si>
  <si>
    <t>Numeric</t>
  </si>
  <si>
    <t>Fill with blanks</t>
  </si>
  <si>
    <t>Reserved for future use</t>
  </si>
  <si>
    <t>Record type identifier</t>
  </si>
  <si>
    <t>Hard Code to "D"</t>
  </si>
  <si>
    <t>Record Type</t>
  </si>
  <si>
    <t>Record Count</t>
  </si>
  <si>
    <t>Number of Records on File</t>
  </si>
  <si>
    <t>The count of records provided in the data including the Trailer Record.</t>
  </si>
  <si>
    <t>Filler</t>
  </si>
  <si>
    <t>Fill with Blanks</t>
  </si>
  <si>
    <t>Record Type Identifier</t>
  </si>
  <si>
    <t>Hard Code ‘T’</t>
  </si>
  <si>
    <t>• All numeric fields should be right-justified and left zero-filled
• Unrecorded or missing values in numeric fields should be set to zero</t>
  </si>
  <si>
    <t>ROW USED FOR CALCULATIONS</t>
  </si>
  <si>
    <t>ROW FOR CALCULATIONS ONLY</t>
  </si>
  <si>
    <t>Adjustment Type Code</t>
  </si>
  <si>
    <t>The unique identifier (Social Security Number) for the subscriber (contract holder, employee) and their associated dependents.</t>
  </si>
  <si>
    <t>Data Start Date</t>
  </si>
  <si>
    <t>MM/DD/CCYY format – i.e. 09/01/2014  
This will represent the 1st day of the month for which data is provided.</t>
  </si>
  <si>
    <t>Data End Date</t>
  </si>
  <si>
    <t>MM/DD/CCYY format – i.e. 09/30/2014
This will represent the last day of the month for which data is provided.</t>
  </si>
  <si>
    <t>Total Net Payments</t>
  </si>
  <si>
    <t>Total net payments on the file</t>
  </si>
  <si>
    <t>The sum of net payments provided in the file</t>
  </si>
  <si>
    <t></t>
  </si>
  <si>
    <r>
      <t xml:space="preserve">***Note: Selections of Rows or Columns for each action must be made </t>
    </r>
    <r>
      <rPr>
        <b/>
        <u/>
        <sz val="11"/>
        <color theme="1"/>
        <rFont val="Calibri"/>
        <family val="2"/>
      </rPr>
      <t>after</t>
    </r>
    <r>
      <rPr>
        <sz val="11"/>
        <color theme="1"/>
        <rFont val="Calibri"/>
        <family val="2"/>
      </rPr>
      <t xml:space="preserve"> pressing the desired button.</t>
    </r>
  </si>
  <si>
    <r>
      <t xml:space="preserve">
***Note: Selections of Rows or Columns for each action must be made </t>
    </r>
    <r>
      <rPr>
        <b/>
        <u/>
        <sz val="11"/>
        <color theme="1"/>
        <rFont val="Calibri"/>
        <family val="2"/>
      </rPr>
      <t>after</t>
    </r>
    <r>
      <rPr>
        <sz val="11"/>
        <color theme="1"/>
        <rFont val="Calibri"/>
        <family val="2"/>
      </rPr>
      <t xml:space="preserve"> pressing the desired button.</t>
    </r>
  </si>
  <si>
    <t>Data 
Dictionary Needed</t>
  </si>
  <si>
    <t>End of Layout - Do not remove this row - All field additions to be inserted above the Filler Row</t>
  </si>
  <si>
    <t>End of Layout - Do not remove this row - All field additions to be inserted above the Filler row</t>
  </si>
  <si>
    <t>DEFINITIONS AND DISCUSSION ITEMS</t>
  </si>
  <si>
    <t>Capitation Payments contain information regarding payments made to a physician, facility or other provider for a pre-determined set of services, regardless if the services are rendered to the enrollee. When services are rendered, an encounter record should be included in the medical claims data.</t>
  </si>
  <si>
    <t>Person-level information is preferred; such as, one record contains payment information per person per month</t>
  </si>
  <si>
    <t>Provider detail information is also preferred</t>
  </si>
  <si>
    <t>Capitation Amount</t>
  </si>
  <si>
    <t>Capitation Type Code</t>
  </si>
  <si>
    <t>Date of Payment</t>
  </si>
  <si>
    <t>Date of Service</t>
  </si>
  <si>
    <t>Provider Type Code</t>
  </si>
  <si>
    <t>The pre-paid amount paid to plans or providers under risk-based managed care contracts.</t>
  </si>
  <si>
    <t>The date the transaction was paid.</t>
  </si>
  <si>
    <t xml:space="preserve">The date/period of service for the transaction.  If the period of service is a month, this can be populated with the first day of that month.  </t>
  </si>
  <si>
    <t>The member's gender code.</t>
  </si>
  <si>
    <t>The birth date of the person.</t>
  </si>
  <si>
    <t>This field is used to determine whether a record is a result of corrections or is the original: 
• 1 – Adjustment
• 2 – Void
• 3 – Original or Replacement
• 4 – Bulk Adjustment</t>
  </si>
  <si>
    <t>This field contains the provider specialty code.</t>
  </si>
  <si>
    <t>The identifier for the provider of service.  Providers include facilities, physicians, PCPs, pharmacies, and professionals.</t>
  </si>
  <si>
    <t>“M” or “F”
The member’s gender is part of the Person ID key and is, therefore, critical to tagging claims to eligibility.</t>
  </si>
  <si>
    <t>MM/DD/CCYY format
The member’s birth date is part of the Person ID key and is, therefore, critical to tagging claims to eligibility.
The four-digit year is required for date of birth.  The century cannot be accurately assigned based on a two-digit year.</t>
  </si>
  <si>
    <t>Provider NPI</t>
  </si>
  <si>
    <t>The National Provider Identifier for the provider.</t>
  </si>
  <si>
    <t>Withhold Amount</t>
  </si>
  <si>
    <t>Enrollee SSN</t>
  </si>
  <si>
    <t>Member's Social Security Number</t>
  </si>
  <si>
    <t>CC_MemberID</t>
  </si>
  <si>
    <t>Plan_MemberID</t>
  </si>
  <si>
    <t>Policy ID</t>
  </si>
  <si>
    <t>Unique code assigned by CC to the member</t>
  </si>
  <si>
    <t>Unique code assigned by health plan to identify a member</t>
  </si>
  <si>
    <t>Policy ID assigned by health plan</t>
  </si>
  <si>
    <t>This file should contain a record/transaction for each capitation payment made by the data supplier for the covered (medical coverage) population.</t>
  </si>
  <si>
    <t>This interface is designed to capture monthly capitation claims.  Specifically, this will contain a monthly record for each capitation payment.</t>
  </si>
  <si>
    <t>CC_SubscriberID</t>
  </si>
  <si>
    <t>Unique code assigned by CC to the subscriber</t>
  </si>
  <si>
    <t>Yes</t>
  </si>
  <si>
    <t>Provider TIN Suffix</t>
  </si>
  <si>
    <t>The federal tax ID of the provider.</t>
  </si>
  <si>
    <t xml:space="preserve">The suffix added by the plan to the provider TIN </t>
  </si>
  <si>
    <t xml:space="preserve">Provider TIN </t>
  </si>
  <si>
    <t>Member Type</t>
  </si>
  <si>
    <t>Relationship Code</t>
  </si>
  <si>
    <t>This field identifies the type of capitation payment record:
• 1 – Professional
• 2 – Facility
• 3 – Mental Health
• 4 – Drug
• 5 – Dental
• 6 – Vision
• 7 – Hearing
• 8 – Blended</t>
  </si>
  <si>
    <t>Gender Code</t>
  </si>
  <si>
    <r>
      <t xml:space="preserve">Adjustment Type  values will be identified in the </t>
    </r>
    <r>
      <rPr>
        <b/>
        <sz val="11"/>
        <color rgb="FF000000"/>
        <rFont val="Calibri"/>
        <family val="2"/>
      </rPr>
      <t>Data Dictionary</t>
    </r>
    <r>
      <rPr>
        <sz val="11"/>
        <color theme="1"/>
        <rFont val="Calibri"/>
        <family val="2"/>
      </rPr>
      <t>.</t>
    </r>
  </si>
  <si>
    <t>For doctors and other healthcare providers where a SSN is provided with the TIN field, there is no need to provide a value within the TIN field, as long as the corresponding NPI is populated on that record.  However, TINs on facility claims must be provided.</t>
  </si>
  <si>
    <t>Provider ID TIN</t>
  </si>
  <si>
    <t>marker field used to set master person ID</t>
  </si>
  <si>
    <t>Provider Taxonomy</t>
  </si>
  <si>
    <t>Plan Number</t>
  </si>
  <si>
    <t>Enrollee First Name</t>
  </si>
  <si>
    <t>Enrollee Last Name</t>
  </si>
  <si>
    <t>Enrollee Middle Initial</t>
  </si>
  <si>
    <t>Enrollee Address 1</t>
  </si>
  <si>
    <t>Enrollee Address 2</t>
  </si>
  <si>
    <t>Enrollee City</t>
  </si>
  <si>
    <t>Enrollee State</t>
  </si>
  <si>
    <t>Enrollee Zip Code</t>
  </si>
  <si>
    <t>Enrollee Zip Plus 4</t>
  </si>
  <si>
    <t>The taxonomy code of the provider of payment</t>
  </si>
  <si>
    <t>An indicator used to determine if this enrollee is on the Covered California exchange or not</t>
  </si>
  <si>
    <t>Plan number identifying the plan selected by the enrollee as assigned by the QHP</t>
  </si>
  <si>
    <t xml:space="preserve">added per AB-929
</t>
  </si>
  <si>
    <t>The enrollee's first name</t>
  </si>
  <si>
    <t>added per AB-929
marker field used to set master person ID</t>
  </si>
  <si>
    <t>The enrollee's last name</t>
  </si>
  <si>
    <t>The enrollee's middle initial</t>
  </si>
  <si>
    <t xml:space="preserve">The street address of the enrollee </t>
  </si>
  <si>
    <t xml:space="preserve">The second part of the street address of the enrollee </t>
  </si>
  <si>
    <t>The city of the residence of the enrollee</t>
  </si>
  <si>
    <t>The state code of the residence of the enrollee</t>
  </si>
  <si>
    <t>The 5 digit zip code of the residence of the enrollee</t>
  </si>
  <si>
    <t>The last 4 digits of the 9 digit zip code of the enrollee</t>
  </si>
  <si>
    <r>
      <rPr>
        <sz val="11"/>
        <color theme="4"/>
        <rFont val="Calibri"/>
        <family val="2"/>
      </rPr>
      <t>Required per AB-929</t>
    </r>
    <r>
      <rPr>
        <sz val="11"/>
        <color theme="1"/>
        <rFont val="Calibri"/>
        <family val="2"/>
      </rPr>
      <t xml:space="preserve">
marker field used to set master person ID</t>
    </r>
  </si>
  <si>
    <r>
      <rPr>
        <b/>
        <sz val="11"/>
        <rFont val="Calibri"/>
        <family val="2"/>
      </rPr>
      <t>Note:  all fields highlighted in green will be used to set the master person ID and will not be stored on the EAS data base</t>
    </r>
    <r>
      <rPr>
        <sz val="11"/>
        <color theme="4"/>
        <rFont val="Calibri"/>
        <family val="2"/>
      </rPr>
      <t xml:space="preserve">
Subscriber SSN</t>
    </r>
  </si>
  <si>
    <r>
      <rPr>
        <sz val="11"/>
        <color theme="4"/>
        <rFont val="Calibri"/>
        <family val="2"/>
      </rPr>
      <t>Required for AB-929</t>
    </r>
    <r>
      <rPr>
        <sz val="11"/>
        <color theme="1"/>
        <rFont val="Calibri"/>
        <family val="2"/>
      </rPr>
      <t xml:space="preserve">
Format 9(7)v99 (2 - digit, implied decimal)</t>
    </r>
  </si>
  <si>
    <r>
      <rPr>
        <b/>
        <sz val="11"/>
        <color rgb="FFFF0000"/>
        <rFont val="Calibri"/>
        <family val="2"/>
      </rPr>
      <t>All Fields in red text have been added to the layout for AB-929</t>
    </r>
    <r>
      <rPr>
        <sz val="11"/>
        <color rgb="FFFF0000"/>
        <rFont val="Calibri"/>
        <family val="2"/>
      </rPr>
      <t xml:space="preserve">
On-Exchange Indicator</t>
    </r>
  </si>
  <si>
    <r>
      <rPr>
        <b/>
        <sz val="11"/>
        <color rgb="FFFF0000"/>
        <rFont val="Calibri"/>
        <family val="2"/>
      </rPr>
      <t>All Fields in red text have been added to the layout for AB-929</t>
    </r>
    <r>
      <rPr>
        <sz val="11"/>
        <color rgb="FFFF0000"/>
        <rFont val="Calibri"/>
        <family val="2"/>
      </rPr>
      <t xml:space="preserve">
Added per AB-929
Set to:
     Y = when the enrollee record is on-exchange
     N = when the enrollee record is off-exchange</t>
    </r>
  </si>
  <si>
    <t>Other Member Insurance Identifier</t>
  </si>
  <si>
    <t>Any other member level insurance identifier (not used at this time)</t>
  </si>
  <si>
    <r>
      <rPr>
        <b/>
        <sz val="11"/>
        <color theme="1"/>
        <rFont val="Calibri"/>
        <family val="2"/>
      </rPr>
      <t>Note:  all fields highlighted in green will be used to set the master person ID and will not be stored on the EAS data base</t>
    </r>
    <r>
      <rPr>
        <sz val="11"/>
        <color theme="1"/>
        <rFont val="Calibri"/>
        <family val="2"/>
      </rPr>
      <t xml:space="preserve">
</t>
    </r>
    <r>
      <rPr>
        <sz val="11"/>
        <color theme="4"/>
        <rFont val="Calibri"/>
        <family val="2"/>
      </rPr>
      <t>Required per AB-929 if available</t>
    </r>
    <r>
      <rPr>
        <sz val="11"/>
        <color theme="1"/>
        <rFont val="Calibri"/>
        <family val="2"/>
      </rPr>
      <t xml:space="preserve">
marker field used to set master person ID</t>
    </r>
  </si>
  <si>
    <r>
      <rPr>
        <sz val="11"/>
        <color theme="4"/>
        <rFont val="Calibri"/>
        <family val="2"/>
      </rPr>
      <t>Required per AB-929 if available</t>
    </r>
    <r>
      <rPr>
        <sz val="11"/>
        <color theme="1"/>
        <rFont val="Calibri"/>
        <family val="2"/>
      </rPr>
      <t xml:space="preserve">
marker field used to set master person ID</t>
    </r>
  </si>
  <si>
    <r>
      <rPr>
        <sz val="11"/>
        <color theme="4"/>
        <rFont val="Calibri"/>
        <family val="2"/>
      </rPr>
      <t>Required for AB-929 if available</t>
    </r>
    <r>
      <rPr>
        <sz val="11"/>
        <color theme="1"/>
        <rFont val="Calibri"/>
        <family val="2"/>
      </rPr>
      <t xml:space="preserve">
Format 9(8)v99 (2 - digit, implied decimal)</t>
    </r>
  </si>
  <si>
    <t>The amount that is deducted from the payment to the physician group/physician that may or may not be returned depending on specific predetermined factors.  This could be an amount being withheld until an agreed upon quality goal is met.  This may be part of an ACO agreement.</t>
  </si>
  <si>
    <r>
      <t>Standard Fields</t>
    </r>
    <r>
      <rPr>
        <sz val="8"/>
        <color theme="0"/>
        <rFont val="Calibri"/>
        <family val="2"/>
      </rPr>
      <t> </t>
    </r>
  </si>
  <si>
    <r>
      <t>Standard Fields</t>
    </r>
    <r>
      <rPr>
        <sz val="11"/>
        <color theme="0"/>
        <rFont val="Calibri"/>
        <family val="2"/>
      </rPr>
      <t> </t>
    </r>
  </si>
  <si>
    <t>• All financial fields should be right-justified and left zero-filled
• Negative signs should be the leading value in the first position
       For example:    "-1234567" would represent -$12,345.67
• Unrecorded or missing values in numeric fields should be zero
       (000 to accommodate the 2-digit implied decimal)</t>
  </si>
  <si>
    <t>It has been determined that the regular files will be transmitted via SFTP.</t>
  </si>
  <si>
    <r>
      <rPr>
        <b/>
        <sz val="11"/>
        <rFont val="Calibri"/>
        <family val="2"/>
      </rPr>
      <t>Historical/Implementation</t>
    </r>
    <r>
      <rPr>
        <sz val="11"/>
        <rFont val="Calibri"/>
        <family val="2"/>
      </rPr>
      <t xml:space="preserve"> – Initially, receive historical data.  This can be a single file encompassing all the financial transactions for the full history timeframe requested.</t>
    </r>
  </si>
  <si>
    <r>
      <rPr>
        <b/>
        <sz val="11"/>
        <rFont val="Calibri"/>
        <family val="2"/>
      </rPr>
      <t>Ongoing</t>
    </r>
    <r>
      <rPr>
        <sz val="11"/>
        <rFont val="Calibri"/>
        <family val="2"/>
      </rPr>
      <t xml:space="preserve"> – The financial files will be submitted by  the data supplier on a monthly basis, on or before the 5th of the month following the close of each month.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</si>
</sst>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0" x14ac:knownFonts="1">
    <font>
      <sz val="11"/>
      <color theme="1"/>
      <name val="Calibri"/>
      <family val="2"/>
    </font>
    <font>
      <sz val="11"/>
      <color theme="1"/>
      <name val="Arial"/>
      <family val="2"/>
      <scheme val="minor"/>
    </font>
    <font>
      <sz val="11"/>
      <color theme="1"/>
      <name val="Arial"/>
      <family val="2"/>
      <scheme val="minor"/>
    </font>
    <font>
      <sz val="11"/>
      <color theme="1"/>
      <name val="Arial"/>
      <family val="2"/>
      <scheme val="minor"/>
    </font>
    <font>
      <sz val="11"/>
      <color rgb="FF000000"/>
      <name val="Calibri"/>
      <family val="2"/>
    </font>
    <font>
      <sz val="11"/>
      <color theme="0"/>
      <name val="Calibri"/>
      <family val="2"/>
    </font>
    <font>
      <b/>
      <sz val="11"/>
      <color theme="1"/>
      <name val="Calibri"/>
      <family val="2"/>
    </font>
    <font>
      <sz val="11"/>
      <name val="Calibri"/>
      <family val="2"/>
    </font>
    <font>
      <sz val="11"/>
      <color theme="1"/>
      <name val="Wingdings"/>
      <charset val="2"/>
    </font>
    <font>
      <b/>
      <sz val="11"/>
      <color theme="0"/>
      <name val="Calibri"/>
      <family val="2"/>
    </font>
    <font>
      <b/>
      <u/>
      <sz val="11"/>
      <color theme="1"/>
      <name val="Calibri"/>
      <family val="2"/>
    </font>
    <font>
      <sz val="11"/>
      <color theme="0" tint="-0.14999847407452621"/>
      <name val="Calibri"/>
      <family val="2"/>
    </font>
    <font>
      <sz val="8"/>
      <color theme="0"/>
      <name val="Calibri"/>
      <family val="2"/>
    </font>
    <font>
      <sz val="11"/>
      <color theme="1"/>
      <name val="Calibri"/>
      <family val="2"/>
    </font>
    <font>
      <sz val="10"/>
      <color indexed="8"/>
      <name val="Arial"/>
      <family val="2"/>
    </font>
    <font>
      <b/>
      <sz val="11"/>
      <name val="Calibri"/>
      <family val="2"/>
    </font>
    <font>
      <b/>
      <sz val="11"/>
      <color rgb="FF000000"/>
      <name val="Calibri"/>
      <family val="2"/>
    </font>
    <font>
      <sz val="11"/>
      <color theme="4"/>
      <name val="Calibri"/>
      <family val="2"/>
    </font>
    <font>
      <sz val="11"/>
      <color rgb="FFFF0000"/>
      <name val="Calibri"/>
      <family val="2"/>
    </font>
    <font>
      <b/>
      <sz val="11"/>
      <color rgb="FFFF0000"/>
      <name val="Calibri"/>
      <family val="2"/>
    </font>
  </fonts>
  <fills count="7">
    <fill>
      <patternFill patternType="none"/>
    </fill>
    <fill>
      <patternFill patternType="gray125"/>
    </fill>
    <fill>
      <patternFill patternType="solid">
        <fgColor theme="0" tint="-0.34998626667073579"/>
        <bgColor indexed="64"/>
      </patternFill>
    </fill>
    <fill>
      <patternFill patternType="solid">
        <fgColor theme="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CC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dotted">
        <color indexed="64"/>
      </left>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dotted">
        <color indexed="64"/>
      </left>
      <right style="dotted">
        <color theme="0" tint="-0.24994659260841701"/>
      </right>
      <top/>
      <bottom style="thin">
        <color indexed="64"/>
      </bottom>
      <diagonal/>
    </border>
    <border>
      <left style="dotted">
        <color theme="0" tint="-0.24994659260841701"/>
      </left>
      <right style="dotted">
        <color theme="0" tint="-0.24994659260841701"/>
      </right>
      <top/>
      <bottom style="thin">
        <color indexed="64"/>
      </bottom>
      <diagonal/>
    </border>
    <border>
      <left style="dotted">
        <color theme="0" tint="-0.24994659260841701"/>
      </left>
      <right/>
      <top/>
      <bottom style="thin">
        <color indexed="64"/>
      </bottom>
      <diagonal/>
    </border>
    <border>
      <left/>
      <right style="dotted">
        <color theme="0" tint="-0.24994659260841701"/>
      </right>
      <top/>
      <bottom style="thin">
        <color indexed="64"/>
      </bottom>
      <diagonal/>
    </border>
  </borders>
  <cellStyleXfs count="20">
    <xf numFmtId="0" fontId="0" fillId="0" borderId="0"/>
    <xf numFmtId="0" fontId="3" fillId="0" borderId="0"/>
    <xf numFmtId="0" fontId="13" fillId="0" borderId="0"/>
    <xf numFmtId="44" fontId="13" fillId="0" borderId="0" applyFont="0" applyFill="0" applyBorder="0" applyAlignment="0" applyProtection="0"/>
    <xf numFmtId="0" fontId="3" fillId="0" borderId="0"/>
    <xf numFmtId="0" fontId="14" fillId="0" borderId="0">
      <alignment vertical="top"/>
    </xf>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5">
    <xf numFmtId="0" fontId="0" fillId="0" borderId="0" xfId="0"/>
    <xf numFmtId="0" fontId="0" fillId="0" borderId="0" xfId="0" applyProtection="1">
      <protection locked="0"/>
    </xf>
    <xf numFmtId="0" fontId="0" fillId="0" borderId="1" xfId="0" applyBorder="1" applyAlignment="1" applyProtection="1">
      <alignment vertical="center" wrapText="1"/>
      <protection locked="0"/>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0" fillId="0" borderId="9" xfId="0" applyBorder="1" applyAlignment="1">
      <alignment horizontal="center" vertical="center"/>
    </xf>
    <xf numFmtId="0" fontId="0" fillId="0" borderId="10" xfId="0" applyBorder="1" applyAlignment="1">
      <alignment horizontal="center" vertical="center"/>
    </xf>
    <xf numFmtId="0" fontId="6" fillId="0" borderId="11" xfId="0" applyFont="1" applyBorder="1" applyAlignment="1">
      <alignment horizontal="right" vertical="center" wrapText="1"/>
    </xf>
    <xf numFmtId="0" fontId="0" fillId="4" borderId="3" xfId="0" applyFill="1" applyBorder="1" applyAlignment="1">
      <alignment horizontal="left"/>
    </xf>
    <xf numFmtId="0" fontId="0" fillId="0" borderId="0" xfId="0" applyAlignment="1">
      <alignment horizontal="center"/>
    </xf>
    <xf numFmtId="0" fontId="8" fillId="0" borderId="0" xfId="0" applyFont="1" applyAlignment="1">
      <alignment horizontal="right" vertical="center" wrapText="1"/>
    </xf>
    <xf numFmtId="0" fontId="0" fillId="0" borderId="0" xfId="0" applyAlignment="1">
      <alignment vertical="center"/>
    </xf>
    <xf numFmtId="0" fontId="0" fillId="5" borderId="4" xfId="0" applyFill="1" applyBorder="1"/>
    <xf numFmtId="0" fontId="0" fillId="4" borderId="3" xfId="0" applyFill="1" applyBorder="1"/>
    <xf numFmtId="0" fontId="11" fillId="5" borderId="4" xfId="0" applyFont="1" applyFill="1" applyBorder="1" applyAlignment="1">
      <alignment wrapText="1"/>
    </xf>
    <xf numFmtId="0" fontId="0" fillId="5" borderId="4" xfId="0" applyFill="1" applyBorder="1" applyAlignment="1">
      <alignment horizontal="center"/>
    </xf>
    <xf numFmtId="0" fontId="0" fillId="0" borderId="1" xfId="0" applyBorder="1" applyAlignment="1" applyProtection="1">
      <alignment horizontal="center" vertical="center" wrapText="1"/>
      <protection locked="0"/>
    </xf>
    <xf numFmtId="0" fontId="0" fillId="4" borderId="3" xfId="0" applyFill="1" applyBorder="1" applyAlignment="1">
      <alignment horizontal="center"/>
    </xf>
    <xf numFmtId="0" fontId="0" fillId="0" borderId="1" xfId="0" applyBorder="1" applyAlignment="1">
      <alignment vertical="center" wrapText="1"/>
    </xf>
    <xf numFmtId="0" fontId="9" fillId="3" borderId="1" xfId="0" applyFont="1" applyFill="1" applyBorder="1" applyAlignment="1" applyProtection="1">
      <alignment horizontal="center" wrapText="1"/>
      <protection locked="0"/>
    </xf>
    <xf numFmtId="0" fontId="9" fillId="3" borderId="1" xfId="0" applyFont="1" applyFill="1" applyBorder="1" applyAlignment="1" applyProtection="1">
      <alignment vertical="top"/>
      <protection locked="0"/>
    </xf>
    <xf numFmtId="0" fontId="9" fillId="3" borderId="1" xfId="0" applyFont="1" applyFill="1" applyBorder="1" applyAlignment="1" applyProtection="1">
      <alignment horizontal="center" vertical="top"/>
      <protection locked="0"/>
    </xf>
    <xf numFmtId="0" fontId="9" fillId="3" borderId="1" xfId="0" applyFont="1" applyFill="1" applyBorder="1" applyAlignment="1">
      <alignment horizontal="center" wrapText="1"/>
    </xf>
    <xf numFmtId="0" fontId="9" fillId="3" borderId="1" xfId="0" applyFont="1" applyFill="1" applyBorder="1" applyAlignment="1">
      <alignment vertical="top"/>
    </xf>
    <xf numFmtId="0" fontId="0" fillId="0" borderId="0" xfId="0" applyAlignment="1">
      <alignment vertical="top" wrapText="1"/>
    </xf>
    <xf numFmtId="0" fontId="0" fillId="0" borderId="0" xfId="0" applyAlignment="1" applyProtection="1">
      <alignment wrapText="1"/>
      <protection locked="0"/>
    </xf>
    <xf numFmtId="0" fontId="0" fillId="6" borderId="1" xfId="0" applyFill="1" applyBorder="1" applyAlignment="1">
      <alignment horizontal="center" vertical="center"/>
    </xf>
    <xf numFmtId="0" fontId="0" fillId="6" borderId="1" xfId="0" applyFill="1" applyBorder="1" applyAlignment="1" applyProtection="1">
      <alignment vertical="center" wrapText="1"/>
      <protection locked="0"/>
    </xf>
    <xf numFmtId="0" fontId="0" fillId="6" borderId="1" xfId="0" applyFill="1" applyBorder="1" applyAlignment="1" applyProtection="1">
      <alignment horizontal="center" vertical="center"/>
      <protection locked="0"/>
    </xf>
    <xf numFmtId="0" fontId="0" fillId="6" borderId="1" xfId="0" applyFill="1" applyBorder="1" applyAlignment="1" applyProtection="1">
      <alignment horizontal="center" vertical="center" wrapText="1"/>
      <protection locked="0"/>
    </xf>
    <xf numFmtId="0" fontId="0" fillId="6" borderId="1" xfId="0" applyFill="1" applyBorder="1" applyAlignment="1">
      <alignment vertical="center" wrapText="1"/>
    </xf>
    <xf numFmtId="0" fontId="7" fillId="0" borderId="1" xfId="0" applyFont="1" applyBorder="1" applyAlignment="1">
      <alignment vertical="center" wrapText="1"/>
    </xf>
    <xf numFmtId="0" fontId="17" fillId="6" borderId="1" xfId="0" applyFont="1" applyFill="1" applyBorder="1" applyAlignment="1" applyProtection="1">
      <alignment vertical="center" wrapText="1"/>
      <protection locked="0"/>
    </xf>
    <xf numFmtId="0" fontId="17" fillId="6" borderId="1" xfId="0" applyFont="1" applyFill="1" applyBorder="1" applyAlignment="1">
      <alignment vertical="center" wrapText="1"/>
    </xf>
    <xf numFmtId="0" fontId="17" fillId="0" borderId="1" xfId="0" applyFont="1" applyBorder="1" applyAlignment="1" applyProtection="1">
      <alignment vertical="center" wrapText="1"/>
      <protection locked="0"/>
    </xf>
    <xf numFmtId="0" fontId="18" fillId="0" borderId="1" xfId="0" applyFont="1" applyBorder="1" applyAlignment="1" applyProtection="1">
      <alignment vertical="center" wrapText="1"/>
      <protection locked="0"/>
    </xf>
    <xf numFmtId="0" fontId="18" fillId="6" borderId="1" xfId="0" applyFont="1" applyFill="1" applyBorder="1" applyAlignment="1" applyProtection="1">
      <alignment vertical="center" wrapText="1"/>
      <protection locked="0"/>
    </xf>
    <xf numFmtId="0" fontId="18" fillId="6" borderId="1" xfId="0" applyFont="1" applyFill="1" applyBorder="1" applyAlignment="1" applyProtection="1">
      <alignment horizontal="center" vertical="center"/>
      <protection locked="0"/>
    </xf>
    <xf numFmtId="0" fontId="18" fillId="6" borderId="1" xfId="0" applyFont="1" applyFill="1" applyBorder="1" applyAlignment="1" applyProtection="1">
      <alignment horizontal="center" vertical="center" wrapText="1"/>
      <protection locked="0"/>
    </xf>
    <xf numFmtId="0" fontId="7" fillId="0" borderId="1" xfId="0" applyFont="1" applyBorder="1" applyAlignment="1" applyProtection="1">
      <alignment vertical="center" wrapText="1"/>
      <protection locked="0"/>
    </xf>
    <xf numFmtId="0" fontId="18" fillId="0" borderId="1" xfId="0" applyFont="1" applyBorder="1" applyAlignment="1" applyProtection="1">
      <alignment horizontal="center" vertical="center"/>
      <protection locked="0"/>
    </xf>
    <xf numFmtId="0" fontId="18"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0" fillId="2" borderId="0" xfId="0" applyFill="1" applyAlignment="1">
      <alignment horizontal="center"/>
    </xf>
    <xf numFmtId="0" fontId="7" fillId="0" borderId="0" xfId="0" applyFont="1" applyAlignment="1">
      <alignment horizontal="left" vertical="center" wrapText="1"/>
    </xf>
    <xf numFmtId="0" fontId="5" fillId="3" borderId="0" xfId="0" applyFont="1" applyFill="1" applyAlignment="1">
      <alignment horizontal="left"/>
    </xf>
    <xf numFmtId="0" fontId="5" fillId="3" borderId="0" xfId="0" applyFont="1" applyFill="1" applyAlignment="1">
      <alignment horizontal="left" vertical="top"/>
    </xf>
    <xf numFmtId="0" fontId="6" fillId="0" borderId="2" xfId="0" applyFont="1" applyBorder="1" applyAlignment="1">
      <alignment horizontal="left" vertical="center" wrapText="1" indent="1"/>
    </xf>
    <xf numFmtId="0" fontId="0" fillId="0" borderId="6" xfId="0" applyBorder="1" applyAlignment="1">
      <alignment horizontal="left" vertical="center" wrapText="1" indent="2"/>
    </xf>
    <xf numFmtId="0" fontId="0" fillId="0" borderId="3" xfId="0" applyBorder="1" applyAlignment="1">
      <alignment horizontal="left" vertical="center" wrapText="1" indent="2"/>
    </xf>
    <xf numFmtId="0" fontId="0" fillId="0" borderId="7" xfId="0" applyBorder="1" applyAlignment="1">
      <alignment horizontal="left" vertical="center" wrapText="1" indent="2"/>
    </xf>
    <xf numFmtId="0" fontId="0" fillId="0" borderId="0" xfId="0" applyAlignment="1">
      <alignment horizontal="left" vertical="center" wrapText="1" indent="2"/>
    </xf>
    <xf numFmtId="0" fontId="0" fillId="0" borderId="4" xfId="0" applyBorder="1" applyAlignment="1">
      <alignment horizontal="center" vertical="center"/>
    </xf>
    <xf numFmtId="0" fontId="0" fillId="0" borderId="12" xfId="0" applyBorder="1" applyAlignment="1">
      <alignment horizontal="center" vertical="center"/>
    </xf>
    <xf numFmtId="0" fontId="6" fillId="0" borderId="4" xfId="0" applyFont="1" applyBorder="1" applyAlignment="1">
      <alignment horizontal="left" vertical="center" wrapText="1" indent="1"/>
    </xf>
    <xf numFmtId="0" fontId="0" fillId="0" borderId="8" xfId="0" applyBorder="1" applyAlignment="1">
      <alignment horizontal="left" vertical="center" wrapText="1" indent="1"/>
    </xf>
    <xf numFmtId="0" fontId="0" fillId="0" borderId="4" xfId="0" applyBorder="1" applyAlignment="1">
      <alignment horizontal="left" vertical="center" indent="1"/>
    </xf>
    <xf numFmtId="0" fontId="0" fillId="0" borderId="5" xfId="0" applyBorder="1" applyAlignment="1">
      <alignment horizontal="left" vertical="center" indent="1"/>
    </xf>
    <xf numFmtId="0" fontId="0" fillId="0" borderId="2" xfId="0" applyBorder="1" applyAlignment="1">
      <alignment horizontal="left" vertical="center" indent="1"/>
    </xf>
    <xf numFmtId="0" fontId="0" fillId="0" borderId="5" xfId="0" applyBorder="1" applyAlignment="1">
      <alignment horizontal="left" vertical="center" wrapText="1" indent="1"/>
    </xf>
    <xf numFmtId="0" fontId="0" fillId="5" borderId="4" xfId="0" applyFill="1" applyBorder="1" applyAlignment="1">
      <alignment horizontal="left" indent="1"/>
    </xf>
    <xf numFmtId="0" fontId="0" fillId="5" borderId="4" xfId="0" applyFill="1" applyBorder="1" applyAlignment="1">
      <alignment horizontal="left" wrapText="1" indent="1"/>
    </xf>
  </cellXfs>
  <cellStyles count="20">
    <cellStyle name="Currency 2" xfId="3" xr:uid="{00000000-0005-0000-0000-000000000000}"/>
    <cellStyle name="Normal" xfId="0" builtinId="0"/>
    <cellStyle name="Normal 2" xfId="2" xr:uid="{00000000-0005-0000-0000-000002000000}"/>
    <cellStyle name="Normal 2 2" xfId="5" xr:uid="{00000000-0005-0000-0000-000003000000}"/>
    <cellStyle name="Normal 3" xfId="1" xr:uid="{00000000-0005-0000-0000-000004000000}"/>
    <cellStyle name="Normal 3 2" xfId="8" xr:uid="{00000000-0005-0000-0000-000005000000}"/>
    <cellStyle name="Normal 3 2 2" xfId="18" xr:uid="{00000000-0005-0000-0000-000006000000}"/>
    <cellStyle name="Normal 3 2 3" xfId="14" xr:uid="{00000000-0005-0000-0000-000007000000}"/>
    <cellStyle name="Normal 3 3" xfId="6" xr:uid="{00000000-0005-0000-0000-000008000000}"/>
    <cellStyle name="Normal 3 3 2" xfId="16" xr:uid="{00000000-0005-0000-0000-000009000000}"/>
    <cellStyle name="Normal 3 4" xfId="12" xr:uid="{00000000-0005-0000-0000-00000A000000}"/>
    <cellStyle name="Normal 3 5" xfId="10" xr:uid="{00000000-0005-0000-0000-00000B000000}"/>
    <cellStyle name="Normal 4" xfId="4" xr:uid="{00000000-0005-0000-0000-00000C000000}"/>
    <cellStyle name="Normal 4 2" xfId="9" xr:uid="{00000000-0005-0000-0000-00000D000000}"/>
    <cellStyle name="Normal 4 2 2" xfId="19" xr:uid="{00000000-0005-0000-0000-00000E000000}"/>
    <cellStyle name="Normal 4 2 3" xfId="15" xr:uid="{00000000-0005-0000-0000-00000F000000}"/>
    <cellStyle name="Normal 4 3" xfId="7" xr:uid="{00000000-0005-0000-0000-000010000000}"/>
    <cellStyle name="Normal 4 3 2" xfId="17" xr:uid="{00000000-0005-0000-0000-000011000000}"/>
    <cellStyle name="Normal 4 4" xfId="13" xr:uid="{00000000-0005-0000-0000-000012000000}"/>
    <cellStyle name="Normal 4 5" xfId="11" xr:uid="{00000000-0005-0000-0000-000013000000}"/>
  </cellStyles>
  <dxfs count="4">
    <dxf>
      <fill>
        <patternFill>
          <bgColor rgb="FFFFFF00"/>
        </patternFill>
      </fill>
    </dxf>
    <dxf>
      <fill>
        <patternFill patternType="gray0625">
          <bgColor theme="0" tint="-0.24994659260841701"/>
        </patternFill>
      </fill>
    </dxf>
    <dxf>
      <fill>
        <patternFill>
          <bgColor rgb="FFFFFF00"/>
        </patternFill>
      </fill>
    </dxf>
    <dxf>
      <fill>
        <patternFill patternType="gray0625">
          <bgColor theme="0" tint="-0.24994659260841701"/>
        </patternFill>
      </fill>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25</xdr:row>
      <xdr:rowOff>123825</xdr:rowOff>
    </xdr:from>
    <xdr:to>
      <xdr:col>14</xdr:col>
      <xdr:colOff>523875</xdr:colOff>
      <xdr:row>37</xdr:row>
      <xdr:rowOff>171450</xdr:rowOff>
    </xdr:to>
    <xdr:pic>
      <xdr:nvPicPr>
        <xdr:cNvPr id="7173" name="Picture 5">
          <a:extLst>
            <a:ext uri="{FF2B5EF4-FFF2-40B4-BE49-F238E27FC236}">
              <a16:creationId xmlns:a16="http://schemas.microsoft.com/office/drawing/2014/main" id="{00000000-0008-0000-0000-0000051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886325"/>
          <a:ext cx="9058275" cy="2333625"/>
        </a:xfrm>
        <a:prstGeom prst="rect">
          <a:avLst/>
        </a:prstGeom>
        <a:noFill/>
        <a:ln w="1">
          <a:noFill/>
          <a:miter lim="800000"/>
          <a:headEnd/>
          <a:tailEnd type="none" w="med" len="med"/>
        </a:ln>
        <a:effectLst/>
      </xdr:spPr>
    </xdr:pic>
    <xdr:clientData/>
  </xdr:twoCellAnchor>
  <xdr:twoCellAnchor>
    <xdr:from>
      <xdr:col>0</xdr:col>
      <xdr:colOff>276225</xdr:colOff>
      <xdr:row>30</xdr:row>
      <xdr:rowOff>66675</xdr:rowOff>
    </xdr:from>
    <xdr:to>
      <xdr:col>13</xdr:col>
      <xdr:colOff>581025</xdr:colOff>
      <xdr:row>35</xdr:row>
      <xdr:rowOff>115888</xdr:rowOff>
    </xdr:to>
    <xdr:sp macro="" textlink="">
      <xdr:nvSpPr>
        <xdr:cNvPr id="7" name="Title 2">
          <a:extLst>
            <a:ext uri="{FF2B5EF4-FFF2-40B4-BE49-F238E27FC236}">
              <a16:creationId xmlns:a16="http://schemas.microsoft.com/office/drawing/2014/main" id="{00000000-0008-0000-0000-000007000000}"/>
            </a:ext>
          </a:extLst>
        </xdr:cNvPr>
        <xdr:cNvSpPr>
          <a:spLocks noGrp="1"/>
        </xdr:cNvSpPr>
      </xdr:nvSpPr>
      <xdr:spPr bwMode="auto">
        <a:xfrm>
          <a:off x="276225" y="5781675"/>
          <a:ext cx="8229600" cy="1001713"/>
        </a:xfrm>
        <a:prstGeom prst="rect">
          <a:avLst/>
        </a:prstGeom>
        <a:noFill/>
        <a:ln w="9525">
          <a:noFill/>
          <a:miter lim="800000"/>
          <a:headEnd/>
          <a:tailEnd/>
        </a:ln>
      </xdr:spPr>
      <xdr:txBody>
        <a:bodyPr vert="horz" wrap="square" lIns="91440" tIns="45720" rIns="91440" bIns="45720" numCol="1" anchor="ctr" anchorCtr="0" compatLnSpc="1">
          <a:prstTxWarp prst="textNoShape">
            <a:avLst/>
          </a:prstTxWarp>
        </a:bodyPr>
        <a:lstStyle>
          <a:lvl1pPr algn="ctr" rtl="0" eaLnBrk="0" fontAlgn="base" hangingPunct="0">
            <a:lnSpc>
              <a:spcPct val="90000"/>
            </a:lnSpc>
            <a:spcBef>
              <a:spcPct val="0"/>
            </a:spcBef>
            <a:spcAft>
              <a:spcPct val="0"/>
            </a:spcAft>
            <a:defRPr sz="4400" b="1" kern="1200">
              <a:solidFill>
                <a:schemeClr val="bg1"/>
              </a:solidFill>
              <a:latin typeface="+mj-lt"/>
              <a:ea typeface="+mj-ea"/>
              <a:cs typeface="+mj-cs"/>
            </a:defRPr>
          </a:lvl1pPr>
          <a:lvl2pPr algn="ctr" rtl="0" eaLnBrk="0" fontAlgn="base" hangingPunct="0">
            <a:spcBef>
              <a:spcPct val="0"/>
            </a:spcBef>
            <a:spcAft>
              <a:spcPct val="0"/>
            </a:spcAft>
            <a:defRPr sz="4400">
              <a:solidFill>
                <a:schemeClr val="tx1"/>
              </a:solidFill>
              <a:latin typeface="Calibri" pitchFamily="34" charset="0"/>
            </a:defRPr>
          </a:lvl2pPr>
          <a:lvl3pPr algn="ctr" rtl="0" eaLnBrk="0" fontAlgn="base" hangingPunct="0">
            <a:spcBef>
              <a:spcPct val="0"/>
            </a:spcBef>
            <a:spcAft>
              <a:spcPct val="0"/>
            </a:spcAft>
            <a:defRPr sz="4400">
              <a:solidFill>
                <a:schemeClr val="tx1"/>
              </a:solidFill>
              <a:latin typeface="Calibri" pitchFamily="34" charset="0"/>
            </a:defRPr>
          </a:lvl3pPr>
          <a:lvl4pPr algn="ctr" rtl="0" eaLnBrk="0" fontAlgn="base" hangingPunct="0">
            <a:spcBef>
              <a:spcPct val="0"/>
            </a:spcBef>
            <a:spcAft>
              <a:spcPct val="0"/>
            </a:spcAft>
            <a:defRPr sz="4400">
              <a:solidFill>
                <a:schemeClr val="tx1"/>
              </a:solidFill>
              <a:latin typeface="Calibri" pitchFamily="34" charset="0"/>
            </a:defRPr>
          </a:lvl4pPr>
          <a:lvl5pPr algn="ctr" rtl="0" eaLnBrk="0" fontAlgn="base" hangingPunct="0">
            <a:spcBef>
              <a:spcPct val="0"/>
            </a:spcBef>
            <a:spcAft>
              <a:spcPct val="0"/>
            </a:spcAft>
            <a:defRPr sz="4400">
              <a:solidFill>
                <a:schemeClr val="tx1"/>
              </a:solidFill>
              <a:latin typeface="Calibri" pitchFamily="34" charset="0"/>
            </a:defRPr>
          </a:lvl5pPr>
          <a:lvl6pPr marL="457200" algn="ctr" rtl="0" fontAlgn="base">
            <a:spcBef>
              <a:spcPct val="0"/>
            </a:spcBef>
            <a:spcAft>
              <a:spcPct val="0"/>
            </a:spcAft>
            <a:defRPr sz="4400">
              <a:solidFill>
                <a:schemeClr val="tx1"/>
              </a:solidFill>
              <a:latin typeface="Calibri" pitchFamily="34" charset="0"/>
            </a:defRPr>
          </a:lvl6pPr>
          <a:lvl7pPr marL="914400" algn="ctr" rtl="0" fontAlgn="base">
            <a:spcBef>
              <a:spcPct val="0"/>
            </a:spcBef>
            <a:spcAft>
              <a:spcPct val="0"/>
            </a:spcAft>
            <a:defRPr sz="4400">
              <a:solidFill>
                <a:schemeClr val="tx1"/>
              </a:solidFill>
              <a:latin typeface="Calibri" pitchFamily="34" charset="0"/>
            </a:defRPr>
          </a:lvl7pPr>
          <a:lvl8pPr marL="1371600" algn="ctr" rtl="0" fontAlgn="base">
            <a:spcBef>
              <a:spcPct val="0"/>
            </a:spcBef>
            <a:spcAft>
              <a:spcPct val="0"/>
            </a:spcAft>
            <a:defRPr sz="4400">
              <a:solidFill>
                <a:schemeClr val="tx1"/>
              </a:solidFill>
              <a:latin typeface="Calibri" pitchFamily="34" charset="0"/>
            </a:defRPr>
          </a:lvl8pPr>
          <a:lvl9pPr marL="1828800" algn="ctr" rtl="0" fontAlgn="base">
            <a:spcBef>
              <a:spcPct val="0"/>
            </a:spcBef>
            <a:spcAft>
              <a:spcPct val="0"/>
            </a:spcAft>
            <a:defRPr sz="4400">
              <a:solidFill>
                <a:schemeClr val="tx1"/>
              </a:solidFill>
              <a:latin typeface="Calibri" pitchFamily="34" charset="0"/>
            </a:defRPr>
          </a:lvl9pPr>
        </a:lstStyle>
        <a:p>
          <a:pPr algn="l" eaLnBrk="1" hangingPunct="1"/>
          <a:r>
            <a:rPr lang="en-US" sz="2400">
              <a:latin typeface="Arial" charset="0"/>
              <a:cs typeface="Arial" charset="0"/>
            </a:rPr>
            <a:t>Covered</a:t>
          </a:r>
          <a:r>
            <a:rPr lang="en-US" sz="2400" baseline="0">
              <a:latin typeface="Arial" charset="0"/>
              <a:cs typeface="Arial" charset="0"/>
            </a:rPr>
            <a:t> California EAS</a:t>
          </a:r>
        </a:p>
        <a:p>
          <a:pPr algn="l" eaLnBrk="1" hangingPunct="1"/>
          <a:r>
            <a:rPr lang="en-US" sz="2400" baseline="0">
              <a:latin typeface="Arial" charset="0"/>
              <a:cs typeface="Arial" charset="0"/>
            </a:rPr>
            <a:t>Health Net</a:t>
          </a:r>
          <a:br>
            <a:rPr lang="en-US" sz="2400">
              <a:latin typeface="Arial" charset="0"/>
              <a:cs typeface="Arial" charset="0"/>
            </a:rPr>
          </a:br>
          <a:r>
            <a:rPr lang="en-US" sz="2400">
              <a:latin typeface="Arial" charset="0"/>
              <a:cs typeface="Arial" charset="0"/>
            </a:rPr>
            <a:t>Capitation Functional Specification</a:t>
          </a:r>
        </a:p>
        <a:p>
          <a:pPr algn="l" eaLnBrk="1" hangingPunct="1"/>
          <a:r>
            <a:rPr lang="en-US" sz="1800">
              <a:latin typeface="Arial" charset="0"/>
              <a:cs typeface="Arial" charset="0"/>
            </a:rPr>
            <a:t>3/19/2020</a:t>
          </a:r>
          <a:endParaRPr lang="en-US" sz="2400" i="1">
            <a:latin typeface="Arial" charset="0"/>
            <a:cs typeface="Arial" charset="0"/>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76200</xdr:colOff>
          <xdr:row>0</xdr:row>
          <xdr:rowOff>114300</xdr:rowOff>
        </xdr:from>
        <xdr:to>
          <xdr:col>1</xdr:col>
          <xdr:colOff>495300</xdr:colOff>
          <xdr:row>0</xdr:row>
          <xdr:rowOff>393700</xdr:rowOff>
        </xdr:to>
        <xdr:sp macro="" textlink="">
          <xdr:nvSpPr>
            <xdr:cNvPr id="2059" name="Button 11" hidden="1">
              <a:extLst>
                <a:ext uri="{63B3BB69-23CF-44E3-9099-C40C66FF867C}">
                  <a14:compatExt spid="_x0000_s2059"/>
                </a:ext>
                <a:ext uri="{FF2B5EF4-FFF2-40B4-BE49-F238E27FC236}">
                  <a16:creationId xmlns:a16="http://schemas.microsoft.com/office/drawing/2014/main" id="{00000000-0008-0000-0300-00000B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RECALCULATE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609600</xdr:colOff>
          <xdr:row>0</xdr:row>
          <xdr:rowOff>114300</xdr:rowOff>
        </xdr:from>
        <xdr:to>
          <xdr:col>1</xdr:col>
          <xdr:colOff>1752600</xdr:colOff>
          <xdr:row>0</xdr:row>
          <xdr:rowOff>393700</xdr:rowOff>
        </xdr:to>
        <xdr:sp macro="" textlink="">
          <xdr:nvSpPr>
            <xdr:cNvPr id="2060" name="Button 12" hidden="1">
              <a:extLst>
                <a:ext uri="{63B3BB69-23CF-44E3-9099-C40C66FF867C}">
                  <a14:compatExt spid="_x0000_s2060"/>
                </a:ext>
                <a:ext uri="{FF2B5EF4-FFF2-40B4-BE49-F238E27FC236}">
                  <a16:creationId xmlns:a16="http://schemas.microsoft.com/office/drawing/2014/main" id="{00000000-0008-0000-0300-00000C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1892300</xdr:colOff>
          <xdr:row>0</xdr:row>
          <xdr:rowOff>114300</xdr:rowOff>
        </xdr:from>
        <xdr:to>
          <xdr:col>4</xdr:col>
          <xdr:colOff>342900</xdr:colOff>
          <xdr:row>0</xdr:row>
          <xdr:rowOff>393700</xdr:rowOff>
        </xdr:to>
        <xdr:sp macro="" textlink="">
          <xdr:nvSpPr>
            <xdr:cNvPr id="2061" name="Button 13" hidden="1">
              <a:extLst>
                <a:ext uri="{63B3BB69-23CF-44E3-9099-C40C66FF867C}">
                  <a14:compatExt spid="_x0000_s2061"/>
                </a:ext>
                <a:ext uri="{FF2B5EF4-FFF2-40B4-BE49-F238E27FC236}">
                  <a16:creationId xmlns:a16="http://schemas.microsoft.com/office/drawing/2014/main" id="{00000000-0008-0000-0300-00000D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508000</xdr:colOff>
          <xdr:row>0</xdr:row>
          <xdr:rowOff>114300</xdr:rowOff>
        </xdr:from>
        <xdr:to>
          <xdr:col>6</xdr:col>
          <xdr:colOff>444500</xdr:colOff>
          <xdr:row>0</xdr:row>
          <xdr:rowOff>393700</xdr:rowOff>
        </xdr:to>
        <xdr:sp macro="" textlink="">
          <xdr:nvSpPr>
            <xdr:cNvPr id="2062" name="Button 14" hidden="1">
              <a:extLst>
                <a:ext uri="{63B3BB69-23CF-44E3-9099-C40C66FF867C}">
                  <a14:compatExt spid="_x0000_s2062"/>
                </a:ext>
                <a:ext uri="{FF2B5EF4-FFF2-40B4-BE49-F238E27FC236}">
                  <a16:creationId xmlns:a16="http://schemas.microsoft.com/office/drawing/2014/main" id="{00000000-0008-0000-0300-00000E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596900</xdr:colOff>
          <xdr:row>0</xdr:row>
          <xdr:rowOff>114300</xdr:rowOff>
        </xdr:from>
        <xdr:to>
          <xdr:col>6</xdr:col>
          <xdr:colOff>1739900</xdr:colOff>
          <xdr:row>0</xdr:row>
          <xdr:rowOff>393700</xdr:rowOff>
        </xdr:to>
        <xdr:sp macro="" textlink="">
          <xdr:nvSpPr>
            <xdr:cNvPr id="2063" name="Button 15" hidden="1">
              <a:extLst>
                <a:ext uri="{63B3BB69-23CF-44E3-9099-C40C66FF867C}">
                  <a14:compatExt spid="_x0000_s2063"/>
                </a:ext>
                <a:ext uri="{FF2B5EF4-FFF2-40B4-BE49-F238E27FC236}">
                  <a16:creationId xmlns:a16="http://schemas.microsoft.com/office/drawing/2014/main" id="{00000000-0008-0000-0300-00000F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1905000</xdr:colOff>
          <xdr:row>0</xdr:row>
          <xdr:rowOff>114300</xdr:rowOff>
        </xdr:from>
        <xdr:to>
          <xdr:col>7</xdr:col>
          <xdr:colOff>63500</xdr:colOff>
          <xdr:row>0</xdr:row>
          <xdr:rowOff>393700</xdr:rowOff>
        </xdr:to>
        <xdr:sp macro="" textlink="">
          <xdr:nvSpPr>
            <xdr:cNvPr id="2064" name="Button 16" hidden="1">
              <a:extLst>
                <a:ext uri="{63B3BB69-23CF-44E3-9099-C40C66FF867C}">
                  <a14:compatExt spid="_x0000_s2064"/>
                </a:ext>
                <a:ext uri="{FF2B5EF4-FFF2-40B4-BE49-F238E27FC236}">
                  <a16:creationId xmlns:a16="http://schemas.microsoft.com/office/drawing/2014/main" id="{00000000-0008-0000-0300-000010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Clear FORMATS</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76200</xdr:colOff>
          <xdr:row>0</xdr:row>
          <xdr:rowOff>114300</xdr:rowOff>
        </xdr:from>
        <xdr:to>
          <xdr:col>1</xdr:col>
          <xdr:colOff>495300</xdr:colOff>
          <xdr:row>0</xdr:row>
          <xdr:rowOff>393700</xdr:rowOff>
        </xdr:to>
        <xdr:sp macro="" textlink="">
          <xdr:nvSpPr>
            <xdr:cNvPr id="5143" name="Button 23" hidden="1">
              <a:extLst>
                <a:ext uri="{63B3BB69-23CF-44E3-9099-C40C66FF867C}">
                  <a14:compatExt spid="_x0000_s5143"/>
                </a:ext>
                <a:ext uri="{FF2B5EF4-FFF2-40B4-BE49-F238E27FC236}">
                  <a16:creationId xmlns:a16="http://schemas.microsoft.com/office/drawing/2014/main" id="{00000000-0008-0000-0400-000017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RECALCULATE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609600</xdr:colOff>
          <xdr:row>0</xdr:row>
          <xdr:rowOff>114300</xdr:rowOff>
        </xdr:from>
        <xdr:to>
          <xdr:col>1</xdr:col>
          <xdr:colOff>1752600</xdr:colOff>
          <xdr:row>0</xdr:row>
          <xdr:rowOff>393700</xdr:rowOff>
        </xdr:to>
        <xdr:sp macro="" textlink="">
          <xdr:nvSpPr>
            <xdr:cNvPr id="5144" name="Button 24" hidden="1">
              <a:extLst>
                <a:ext uri="{63B3BB69-23CF-44E3-9099-C40C66FF867C}">
                  <a14:compatExt spid="_x0000_s5144"/>
                </a:ext>
                <a:ext uri="{FF2B5EF4-FFF2-40B4-BE49-F238E27FC236}">
                  <a16:creationId xmlns:a16="http://schemas.microsoft.com/office/drawing/2014/main" id="{00000000-0008-0000-0400-000018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1892300</xdr:colOff>
          <xdr:row>0</xdr:row>
          <xdr:rowOff>114300</xdr:rowOff>
        </xdr:from>
        <xdr:to>
          <xdr:col>4</xdr:col>
          <xdr:colOff>254000</xdr:colOff>
          <xdr:row>0</xdr:row>
          <xdr:rowOff>393700</xdr:rowOff>
        </xdr:to>
        <xdr:sp macro="" textlink="">
          <xdr:nvSpPr>
            <xdr:cNvPr id="5145" name="Button 25" hidden="1">
              <a:extLst>
                <a:ext uri="{63B3BB69-23CF-44E3-9099-C40C66FF867C}">
                  <a14:compatExt spid="_x0000_s5145"/>
                </a:ext>
                <a:ext uri="{FF2B5EF4-FFF2-40B4-BE49-F238E27FC236}">
                  <a16:creationId xmlns:a16="http://schemas.microsoft.com/office/drawing/2014/main" id="{00000000-0008-0000-0400-000019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406400</xdr:colOff>
          <xdr:row>0</xdr:row>
          <xdr:rowOff>114300</xdr:rowOff>
        </xdr:from>
        <xdr:to>
          <xdr:col>6</xdr:col>
          <xdr:colOff>254000</xdr:colOff>
          <xdr:row>0</xdr:row>
          <xdr:rowOff>393700</xdr:rowOff>
        </xdr:to>
        <xdr:sp macro="" textlink="">
          <xdr:nvSpPr>
            <xdr:cNvPr id="5146" name="Button 26" hidden="1">
              <a:extLst>
                <a:ext uri="{63B3BB69-23CF-44E3-9099-C40C66FF867C}">
                  <a14:compatExt spid="_x0000_s5146"/>
                </a:ext>
                <a:ext uri="{FF2B5EF4-FFF2-40B4-BE49-F238E27FC236}">
                  <a16:creationId xmlns:a16="http://schemas.microsoft.com/office/drawing/2014/main" id="{00000000-0008-0000-0400-00001A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406400</xdr:colOff>
          <xdr:row>0</xdr:row>
          <xdr:rowOff>114300</xdr:rowOff>
        </xdr:from>
        <xdr:to>
          <xdr:col>6</xdr:col>
          <xdr:colOff>1549400</xdr:colOff>
          <xdr:row>0</xdr:row>
          <xdr:rowOff>393700</xdr:rowOff>
        </xdr:to>
        <xdr:sp macro="" textlink="">
          <xdr:nvSpPr>
            <xdr:cNvPr id="5147" name="Button 27" hidden="1">
              <a:extLst>
                <a:ext uri="{63B3BB69-23CF-44E3-9099-C40C66FF867C}">
                  <a14:compatExt spid="_x0000_s5147"/>
                </a:ext>
                <a:ext uri="{FF2B5EF4-FFF2-40B4-BE49-F238E27FC236}">
                  <a16:creationId xmlns:a16="http://schemas.microsoft.com/office/drawing/2014/main" id="{00000000-0008-0000-0400-00001B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1727200</xdr:colOff>
          <xdr:row>0</xdr:row>
          <xdr:rowOff>114300</xdr:rowOff>
        </xdr:from>
        <xdr:to>
          <xdr:col>7</xdr:col>
          <xdr:colOff>292100</xdr:colOff>
          <xdr:row>0</xdr:row>
          <xdr:rowOff>393700</xdr:rowOff>
        </xdr:to>
        <xdr:sp macro="" textlink="">
          <xdr:nvSpPr>
            <xdr:cNvPr id="5148" name="Button 28" hidden="1">
              <a:extLst>
                <a:ext uri="{63B3BB69-23CF-44E3-9099-C40C66FF867C}">
                  <a14:compatExt spid="_x0000_s5148"/>
                </a:ext>
                <a:ext uri="{FF2B5EF4-FFF2-40B4-BE49-F238E27FC236}">
                  <a16:creationId xmlns:a16="http://schemas.microsoft.com/office/drawing/2014/main" id="{00000000-0008-0000-0400-00001C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Clear FORMATS</a:t>
              </a:r>
            </a:p>
          </xdr:txBody>
        </xdr:sp>
        <xdr:clientData fPrintsWithSheet="0"/>
      </xdr:twoCellAnchor>
    </mc:Choice>
    <mc:Fallback/>
  </mc:AlternateContent>
</xdr:wsDr>
</file>

<file path=xl/theme/theme1.xml><?xml version="1.0" encoding="utf-8"?>
<a:theme xmlns:a="http://schemas.openxmlformats.org/drawingml/2006/main" name="Truven_Theme">
  <a:themeElements>
    <a:clrScheme name="Truven Blue">
      <a:dk1>
        <a:sysClr val="windowText" lastClr="000000"/>
      </a:dk1>
      <a:lt1>
        <a:sysClr val="window" lastClr="FFFFFF"/>
      </a:lt1>
      <a:dk2>
        <a:srgbClr val="2E008B"/>
      </a:dk2>
      <a:lt2>
        <a:srgbClr val="F0F0F0"/>
      </a:lt2>
      <a:accent1>
        <a:srgbClr val="0072CE"/>
      </a:accent1>
      <a:accent2>
        <a:srgbClr val="1595FF"/>
      </a:accent2>
      <a:accent3>
        <a:srgbClr val="55B2FF"/>
      </a:accent3>
      <a:accent4>
        <a:srgbClr val="87C9FF"/>
      </a:accent4>
      <a:accent5>
        <a:srgbClr val="A5D6FF"/>
      </a:accent5>
      <a:accent6>
        <a:srgbClr val="D1EAFF"/>
      </a:accent6>
      <a:hlink>
        <a:srgbClr val="0072CE"/>
      </a:hlink>
      <a:folHlink>
        <a:srgbClr val="5C068C"/>
      </a:folHlink>
    </a:clrScheme>
    <a:fontScheme name="Truven">
      <a:majorFont>
        <a:latin typeface="Arial"/>
        <a:ea typeface=""/>
        <a:cs typeface=""/>
      </a:majorFont>
      <a:minorFont>
        <a:latin typeface="Arial"/>
        <a:ea typeface=""/>
        <a:cs typeface=""/>
      </a:minorFont>
    </a:fontScheme>
    <a:fmtScheme name="Verve">
      <a:fillStyleLst>
        <a:solidFill>
          <a:schemeClr val="phClr"/>
        </a:solidFill>
        <a:gradFill rotWithShape="1">
          <a:gsLst>
            <a:gs pos="0">
              <a:schemeClr val="phClr">
                <a:tint val="10000"/>
                <a:satMod val="300000"/>
              </a:schemeClr>
            </a:gs>
            <a:gs pos="34000">
              <a:schemeClr val="phClr">
                <a:tint val="13500"/>
                <a:satMod val="250000"/>
              </a:schemeClr>
            </a:gs>
            <a:gs pos="100000">
              <a:schemeClr val="phClr">
                <a:tint val="60000"/>
                <a:satMod val="200000"/>
              </a:schemeClr>
            </a:gs>
          </a:gsLst>
          <a:path path="circle">
            <a:fillToRect l="50000" t="155000" r="50000" b="-55000"/>
          </a:path>
        </a:gradFill>
        <a:gradFill rotWithShape="1">
          <a:gsLst>
            <a:gs pos="0">
              <a:schemeClr val="phClr">
                <a:tint val="60000"/>
                <a:satMod val="160000"/>
              </a:schemeClr>
            </a:gs>
            <a:gs pos="46000">
              <a:schemeClr val="phClr">
                <a:tint val="86000"/>
                <a:satMod val="160000"/>
              </a:schemeClr>
            </a:gs>
            <a:gs pos="100000">
              <a:schemeClr val="phClr">
                <a:shade val="40000"/>
                <a:satMod val="160000"/>
              </a:schemeClr>
            </a:gs>
          </a:gsLst>
          <a:path path="circle">
            <a:fillToRect l="50000" t="155000" r="50000" b="-55000"/>
          </a:path>
        </a:gradFill>
      </a:fillStyleLst>
      <a:lnStyleLst>
        <a:ln w="9525" cap="flat" cmpd="sng" algn="ctr">
          <a:solidFill>
            <a:schemeClr val="phClr">
              <a:satMod val="120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63500" dist="25400" dir="14700000" algn="t" rotWithShape="0">
              <a:srgbClr val="000000">
                <a:alpha val="50000"/>
              </a:srgbClr>
            </a:outerShdw>
          </a:effectLst>
        </a:effectStyle>
        <a:effectStyle>
          <a:effectLst>
            <a:outerShdw blurRad="50800" dist="38100" dir="14700000" algn="t" rotWithShape="0">
              <a:srgbClr val="000000">
                <a:alpha val="60000"/>
              </a:srgbClr>
            </a:outerShdw>
          </a:effectLst>
        </a:effectStyle>
        <a:effectStyle>
          <a:effectLst>
            <a:outerShdw blurRad="50800" dist="38100" dir="14700000" algn="t" rotWithShape="0">
              <a:srgbClr val="000000">
                <a:alpha val="60000"/>
              </a:srgbClr>
            </a:outerShdw>
          </a:effectLst>
          <a:scene3d>
            <a:camera prst="orthographicFront" fov="0">
              <a:rot lat="0" lon="0" rev="0"/>
            </a:camera>
            <a:lightRig rig="contrasting" dir="t">
              <a:rot lat="0" lon="0" rev="3600000"/>
            </a:lightRig>
          </a:scene3d>
          <a:sp3d prstMaterial="plastic">
            <a:bevelT w="127000" h="38200" prst="relaxedInset"/>
            <a:contourClr>
              <a:schemeClr val="ph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2.xml"/><Relationship Id="rId7" Type="http://schemas.openxmlformats.org/officeDocument/2006/relationships/ctrlProp" Target="../ctrlProps/ctrlProp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ctrlProp" Target="../ctrlProps/ctrlProp2.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2.vml"/><Relationship Id="rId7" Type="http://schemas.openxmlformats.org/officeDocument/2006/relationships/ctrlProp" Target="../ctrlProps/ctrlProp10.xml"/><Relationship Id="rId2" Type="http://schemas.openxmlformats.org/officeDocument/2006/relationships/drawing" Target="../drawings/drawing3.xml"/><Relationship Id="rId1" Type="http://schemas.openxmlformats.org/officeDocument/2006/relationships/printerSettings" Target="../printerSettings/printerSettings8.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
  <sheetViews>
    <sheetView showGridLines="0" tabSelected="1" zoomScaleNormal="100" workbookViewId="0">
      <selection activeCell="J10" sqref="J10"/>
    </sheetView>
  </sheetViews>
  <sheetFormatPr baseColWidth="10" defaultColWidth="8.83203125" defaultRowHeight="15" x14ac:dyDescent="0.2"/>
  <sheetData/>
  <printOptions horizontalCentered="1" verticalCentered="1"/>
  <pageMargins left="0.7" right="0.7" top="0.75" bottom="0.75" header="0.3" footer="0.3"/>
  <pageSetup scale="88"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A19"/>
  <sheetViews>
    <sheetView showGridLines="0" view="pageLayout" topLeftCell="A5" zoomScale="115" zoomScaleNormal="100" zoomScaleSheetLayoutView="115" zoomScalePageLayoutView="115" workbookViewId="0">
      <selection activeCell="B14" sqref="B14:M14"/>
    </sheetView>
  </sheetViews>
  <sheetFormatPr baseColWidth="10" defaultColWidth="9.1640625" defaultRowHeight="15" x14ac:dyDescent="0.2"/>
  <cols>
    <col min="1" max="1" width="5.5" customWidth="1"/>
    <col min="13" max="13" width="12.33203125" customWidth="1"/>
  </cols>
  <sheetData>
    <row r="1" spans="1:27" ht="3.75" customHeight="1" x14ac:dyDescent="0.2">
      <c r="A1" s="46"/>
      <c r="B1" s="46"/>
      <c r="C1" s="46"/>
      <c r="D1" s="46"/>
      <c r="E1" s="46"/>
      <c r="F1" s="46"/>
      <c r="G1" s="46"/>
      <c r="H1" s="46"/>
      <c r="I1" s="46"/>
      <c r="J1" s="46"/>
      <c r="K1" s="46"/>
      <c r="L1" s="46"/>
      <c r="M1" s="46"/>
    </row>
    <row r="2" spans="1:27" ht="9.75" customHeight="1" x14ac:dyDescent="0.2">
      <c r="A2" s="9"/>
      <c r="B2" s="9"/>
      <c r="C2" s="9"/>
      <c r="D2" s="9"/>
      <c r="E2" s="9"/>
      <c r="F2" s="9"/>
      <c r="G2" s="9"/>
      <c r="H2" s="9"/>
      <c r="I2" s="9"/>
      <c r="J2" s="9"/>
      <c r="K2" s="9"/>
      <c r="L2" s="9"/>
      <c r="M2" s="9"/>
    </row>
    <row r="3" spans="1:27" x14ac:dyDescent="0.2">
      <c r="A3" s="48" t="s">
        <v>0</v>
      </c>
      <c r="B3" s="48"/>
      <c r="C3" s="48"/>
      <c r="D3" s="48"/>
      <c r="E3" s="48"/>
      <c r="F3" s="48"/>
      <c r="G3" s="48"/>
      <c r="H3" s="48"/>
      <c r="I3" s="48"/>
      <c r="J3" s="48"/>
      <c r="K3" s="48"/>
      <c r="L3" s="48"/>
      <c r="M3" s="48"/>
    </row>
    <row r="4" spans="1:27" s="11" customFormat="1" ht="22.5" customHeight="1" x14ac:dyDescent="0.2">
      <c r="A4" s="47" t="s">
        <v>92</v>
      </c>
      <c r="B4" s="47"/>
      <c r="C4" s="47"/>
      <c r="D4" s="47"/>
      <c r="E4" s="47"/>
      <c r="F4" s="47"/>
      <c r="G4" s="47"/>
      <c r="H4" s="47"/>
      <c r="I4" s="47"/>
      <c r="J4" s="47"/>
      <c r="K4" s="47"/>
      <c r="L4" s="47"/>
      <c r="M4" s="47"/>
    </row>
    <row r="5" spans="1:27" s="11" customFormat="1" ht="22.5" customHeight="1" x14ac:dyDescent="0.2">
      <c r="A5" s="47"/>
      <c r="B5" s="47"/>
      <c r="C5" s="47"/>
      <c r="D5" s="47"/>
      <c r="E5" s="47"/>
      <c r="F5" s="47"/>
      <c r="G5" s="47"/>
      <c r="H5" s="47"/>
      <c r="I5" s="47"/>
      <c r="J5" s="47"/>
      <c r="K5" s="47"/>
      <c r="L5" s="47"/>
      <c r="M5" s="47"/>
    </row>
    <row r="6" spans="1:27" ht="12.75" customHeight="1" x14ac:dyDescent="0.2">
      <c r="A6" s="47" t="s">
        <v>1</v>
      </c>
      <c r="B6" s="47"/>
      <c r="C6" s="47"/>
      <c r="D6" s="47"/>
      <c r="E6" s="47"/>
      <c r="F6" s="47"/>
      <c r="G6" s="47"/>
      <c r="H6" s="47"/>
      <c r="I6" s="47"/>
      <c r="J6" s="47"/>
      <c r="K6" s="47"/>
      <c r="L6" s="47"/>
      <c r="M6" s="47"/>
    </row>
    <row r="7" spans="1:27" ht="12.75" customHeight="1" x14ac:dyDescent="0.2">
      <c r="A7" s="47"/>
      <c r="B7" s="47"/>
      <c r="C7" s="47"/>
      <c r="D7" s="47"/>
      <c r="E7" s="47"/>
      <c r="F7" s="47"/>
      <c r="G7" s="47"/>
      <c r="H7" s="47"/>
      <c r="I7" s="47"/>
      <c r="J7" s="47"/>
      <c r="K7" s="47"/>
      <c r="L7" s="47"/>
      <c r="M7" s="47"/>
    </row>
    <row r="8" spans="1:27" ht="12.75" customHeight="1" x14ac:dyDescent="0.2">
      <c r="A8" s="47"/>
      <c r="B8" s="47"/>
      <c r="C8" s="47"/>
      <c r="D8" s="47"/>
      <c r="E8" s="47"/>
      <c r="F8" s="47"/>
      <c r="G8" s="47"/>
      <c r="H8" s="47"/>
      <c r="I8" s="47"/>
      <c r="J8" s="47"/>
      <c r="K8" s="47"/>
      <c r="L8" s="47"/>
      <c r="M8" s="47"/>
    </row>
    <row r="9" spans="1:27" ht="12.75" customHeight="1" x14ac:dyDescent="0.2">
      <c r="A9" s="47"/>
      <c r="B9" s="47"/>
      <c r="C9" s="47"/>
      <c r="D9" s="47"/>
      <c r="E9" s="47"/>
      <c r="F9" s="47"/>
      <c r="G9" s="47"/>
      <c r="H9" s="47"/>
      <c r="I9" s="47"/>
      <c r="J9" s="47"/>
      <c r="K9" s="47"/>
      <c r="L9" s="47"/>
      <c r="M9" s="47"/>
    </row>
    <row r="10" spans="1:27" x14ac:dyDescent="0.2">
      <c r="A10" s="49" t="s">
        <v>4</v>
      </c>
      <c r="B10" s="49"/>
      <c r="C10" s="49"/>
      <c r="D10" s="49"/>
      <c r="E10" s="49"/>
      <c r="F10" s="49"/>
      <c r="G10" s="49"/>
      <c r="H10" s="49"/>
      <c r="I10" s="49"/>
      <c r="J10" s="49"/>
      <c r="K10" s="49"/>
      <c r="L10" s="49"/>
      <c r="M10" s="49"/>
    </row>
    <row r="11" spans="1:27" ht="21.75" customHeight="1" x14ac:dyDescent="0.2">
      <c r="A11" s="47" t="s">
        <v>147</v>
      </c>
      <c r="B11" s="47"/>
      <c r="C11" s="47"/>
      <c r="D11" s="47"/>
      <c r="E11" s="47"/>
      <c r="F11" s="47"/>
      <c r="G11" s="47"/>
      <c r="H11" s="47"/>
      <c r="I11" s="47"/>
      <c r="J11" s="47"/>
      <c r="K11" s="47"/>
      <c r="L11" s="47"/>
      <c r="M11" s="47"/>
    </row>
    <row r="12" spans="1:27" ht="21.75" customHeight="1" x14ac:dyDescent="0.2">
      <c r="A12" s="47"/>
      <c r="B12" s="47"/>
      <c r="C12" s="47"/>
      <c r="D12" s="47"/>
      <c r="E12" s="47"/>
      <c r="F12" s="47"/>
      <c r="G12" s="47"/>
      <c r="H12" s="47"/>
      <c r="I12" s="47"/>
      <c r="J12" s="47"/>
      <c r="K12" s="47"/>
      <c r="L12" s="47"/>
      <c r="M12" s="47"/>
    </row>
    <row r="13" spans="1:27" ht="41.25" customHeight="1" x14ac:dyDescent="0.2">
      <c r="A13" s="10" t="s">
        <v>55</v>
      </c>
      <c r="B13" s="47" t="s">
        <v>148</v>
      </c>
      <c r="C13" s="47"/>
      <c r="D13" s="47"/>
      <c r="E13" s="47"/>
      <c r="F13" s="47"/>
      <c r="G13" s="47"/>
      <c r="H13" s="47"/>
      <c r="I13" s="47"/>
      <c r="J13" s="47"/>
      <c r="K13" s="47"/>
      <c r="L13" s="47"/>
      <c r="M13" s="47"/>
      <c r="O13" s="24"/>
      <c r="P13" s="24"/>
      <c r="Q13" s="24"/>
      <c r="R13" s="24"/>
      <c r="S13" s="24"/>
      <c r="T13" s="24"/>
      <c r="U13" s="24"/>
      <c r="V13" s="24"/>
      <c r="W13" s="24"/>
      <c r="X13" s="24"/>
      <c r="Y13" s="24"/>
      <c r="Z13" s="24"/>
      <c r="AA13" s="24"/>
    </row>
    <row r="14" spans="1:27" ht="55.5" customHeight="1" x14ac:dyDescent="0.2">
      <c r="A14" s="10" t="s">
        <v>55</v>
      </c>
      <c r="B14" s="47" t="s">
        <v>149</v>
      </c>
      <c r="C14" s="47"/>
      <c r="D14" s="47"/>
      <c r="E14" s="47"/>
      <c r="F14" s="47"/>
      <c r="G14" s="47"/>
      <c r="H14" s="47"/>
      <c r="I14" s="47"/>
      <c r="J14" s="47"/>
      <c r="K14" s="47"/>
      <c r="L14" s="47"/>
      <c r="M14" s="47"/>
      <c r="O14" s="24"/>
      <c r="P14" s="24"/>
      <c r="Q14" s="24"/>
      <c r="R14" s="24"/>
      <c r="S14" s="24"/>
      <c r="T14" s="24"/>
      <c r="U14" s="24"/>
      <c r="V14" s="24"/>
      <c r="W14" s="24"/>
      <c r="X14" s="24"/>
      <c r="Y14" s="24"/>
      <c r="Z14" s="24"/>
      <c r="AA14" s="24"/>
    </row>
    <row r="15" spans="1:27" x14ac:dyDescent="0.2">
      <c r="A15" s="49" t="s">
        <v>61</v>
      </c>
      <c r="B15" s="49"/>
      <c r="C15" s="49"/>
      <c r="D15" s="49"/>
      <c r="E15" s="49"/>
      <c r="F15" s="49"/>
      <c r="G15" s="49"/>
      <c r="H15" s="49"/>
      <c r="I15" s="49"/>
      <c r="J15" s="49"/>
      <c r="K15" s="49"/>
      <c r="L15" s="49"/>
      <c r="M15" s="49"/>
      <c r="O15" s="24"/>
      <c r="P15" s="24"/>
      <c r="Q15" s="24"/>
      <c r="R15" s="24"/>
      <c r="S15" s="24"/>
      <c r="T15" s="24"/>
      <c r="U15" s="24"/>
      <c r="V15" s="24"/>
      <c r="W15" s="24"/>
      <c r="X15" s="24"/>
      <c r="Y15" s="24"/>
      <c r="Z15" s="24"/>
      <c r="AA15" s="24"/>
    </row>
    <row r="16" spans="1:27" ht="54.75" customHeight="1" x14ac:dyDescent="0.2">
      <c r="A16" s="10" t="s">
        <v>55</v>
      </c>
      <c r="B16" s="47" t="s">
        <v>62</v>
      </c>
      <c r="C16" s="47"/>
      <c r="D16" s="47"/>
      <c r="E16" s="47"/>
      <c r="F16" s="47"/>
      <c r="G16" s="47"/>
      <c r="H16" s="47"/>
      <c r="I16" s="47"/>
      <c r="J16" s="47"/>
      <c r="K16" s="47"/>
      <c r="L16" s="47"/>
      <c r="M16" s="47"/>
    </row>
    <row r="17" spans="1:13" ht="24" customHeight="1" x14ac:dyDescent="0.2">
      <c r="A17" s="10" t="s">
        <v>55</v>
      </c>
      <c r="B17" s="47" t="s">
        <v>63</v>
      </c>
      <c r="C17" s="47"/>
      <c r="D17" s="47"/>
      <c r="E17" s="47"/>
      <c r="F17" s="47"/>
      <c r="G17" s="47"/>
      <c r="H17" s="47"/>
      <c r="I17" s="47"/>
      <c r="J17" s="47"/>
      <c r="K17" s="47"/>
      <c r="L17" s="47"/>
      <c r="M17" s="47"/>
    </row>
    <row r="18" spans="1:13" ht="24" customHeight="1" x14ac:dyDescent="0.2">
      <c r="A18" s="10" t="s">
        <v>55</v>
      </c>
      <c r="B18" s="47" t="s">
        <v>64</v>
      </c>
      <c r="C18" s="47"/>
      <c r="D18" s="47"/>
      <c r="E18" s="47"/>
      <c r="F18" s="47"/>
      <c r="G18" s="47"/>
      <c r="H18" s="47"/>
      <c r="I18" s="47"/>
      <c r="J18" s="47"/>
      <c r="K18" s="47"/>
      <c r="L18" s="47"/>
      <c r="M18" s="47"/>
    </row>
    <row r="19" spans="1:13" ht="42.75" customHeight="1" x14ac:dyDescent="0.2">
      <c r="A19" s="10" t="s">
        <v>55</v>
      </c>
      <c r="B19" s="47" t="s">
        <v>91</v>
      </c>
      <c r="C19" s="47"/>
      <c r="D19" s="47"/>
      <c r="E19" s="47"/>
      <c r="F19" s="47"/>
      <c r="G19" s="47"/>
      <c r="H19" s="47"/>
      <c r="I19" s="47"/>
      <c r="J19" s="47"/>
      <c r="K19" s="47"/>
      <c r="L19" s="47"/>
      <c r="M19" s="47"/>
    </row>
  </sheetData>
  <customSheetViews>
    <customSheetView guid="{9AE5BB8D-ECB4-420F-947C-72A01FEBC8D7}" showGridLines="0">
      <selection sqref="A1:M1"/>
      <pageMargins left="0.7" right="0.7" top="0.75" bottom="0.75" header="0.3" footer="0.3"/>
      <pageSetup orientation="landscape" r:id="rId1"/>
      <headerFooter>
        <oddHeader>&amp;L&amp;"Calibri,Bold"
Eligibility Functional Specifications for File Layout</oddHeader>
      </headerFooter>
    </customSheetView>
  </customSheetViews>
  <mergeCells count="13">
    <mergeCell ref="B19:M19"/>
    <mergeCell ref="A11:M12"/>
    <mergeCell ref="B13:M13"/>
    <mergeCell ref="B14:M14"/>
    <mergeCell ref="A15:M15"/>
    <mergeCell ref="B17:M17"/>
    <mergeCell ref="B18:M18"/>
    <mergeCell ref="B16:M16"/>
    <mergeCell ref="A1:M1"/>
    <mergeCell ref="A4:M5"/>
    <mergeCell ref="A6:M9"/>
    <mergeCell ref="A3:M3"/>
    <mergeCell ref="A10:M10"/>
  </mergeCells>
  <pageMargins left="0.7" right="0.7" top="0.75" bottom="0.75" header="0.3" footer="0.3"/>
  <pageSetup orientation="landscape" r:id="rId2"/>
  <headerFooter scaleWithDoc="0">
    <oddHeader>&amp;L&amp;"Calibri,Bold"&amp;9
Capitation Functional Specifications for File Layout</oddHeader>
    <oddFooter>&amp;C&amp;9&amp;P&amp;R&amp;9&amp;A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15"/>
  <sheetViews>
    <sheetView showGridLines="0" view="pageLayout" topLeftCell="A10" zoomScale="115" zoomScaleNormal="100" zoomScaleSheetLayoutView="115" zoomScalePageLayoutView="115" workbookViewId="0">
      <selection activeCell="D10" sqref="D10:M12"/>
    </sheetView>
  </sheetViews>
  <sheetFormatPr baseColWidth="10" defaultColWidth="9.1640625" defaultRowHeight="15" x14ac:dyDescent="0.2"/>
  <sheetData>
    <row r="1" spans="1:13" ht="3.75" customHeight="1" x14ac:dyDescent="0.2">
      <c r="A1" s="46"/>
      <c r="B1" s="46"/>
      <c r="C1" s="46"/>
      <c r="D1" s="46"/>
      <c r="E1" s="46"/>
      <c r="F1" s="46"/>
      <c r="G1" s="46"/>
      <c r="H1" s="46"/>
      <c r="I1" s="46"/>
      <c r="J1" s="46"/>
      <c r="K1" s="46"/>
      <c r="L1" s="46"/>
      <c r="M1" s="46"/>
    </row>
    <row r="2" spans="1:13" ht="9.75" customHeight="1" x14ac:dyDescent="0.2">
      <c r="A2" s="9"/>
      <c r="B2" s="9"/>
      <c r="C2" s="9"/>
      <c r="D2" s="9"/>
      <c r="E2" s="9"/>
      <c r="F2" s="9"/>
      <c r="G2" s="9"/>
      <c r="H2" s="9"/>
      <c r="I2" s="9"/>
      <c r="J2" s="9"/>
      <c r="K2" s="9"/>
      <c r="L2" s="9"/>
      <c r="M2" s="9"/>
    </row>
    <row r="3" spans="1:13" x14ac:dyDescent="0.2">
      <c r="A3" s="49" t="s">
        <v>3</v>
      </c>
      <c r="B3" s="49"/>
      <c r="C3" s="49"/>
      <c r="D3" s="49"/>
      <c r="E3" s="49"/>
      <c r="F3" s="49"/>
      <c r="G3" s="49"/>
      <c r="H3" s="49"/>
      <c r="I3" s="49"/>
      <c r="J3" s="49"/>
      <c r="K3" s="49"/>
      <c r="L3" s="49"/>
      <c r="M3" s="49"/>
    </row>
    <row r="4" spans="1:13" ht="21" customHeight="1" x14ac:dyDescent="0.2">
      <c r="A4" s="57" t="s">
        <v>5</v>
      </c>
      <c r="B4" s="57"/>
      <c r="C4" s="57"/>
      <c r="D4" s="58" t="s">
        <v>9</v>
      </c>
      <c r="E4" s="59"/>
      <c r="F4" s="59"/>
      <c r="G4" s="59"/>
      <c r="H4" s="59"/>
      <c r="I4" s="59"/>
      <c r="J4" s="59"/>
      <c r="K4" s="59"/>
      <c r="L4" s="59"/>
      <c r="M4" s="59"/>
    </row>
    <row r="5" spans="1:13" ht="21" customHeight="1" x14ac:dyDescent="0.2">
      <c r="A5" s="50"/>
      <c r="B5" s="50"/>
      <c r="C5" s="50"/>
      <c r="D5" s="60"/>
      <c r="E5" s="61"/>
      <c r="F5" s="61"/>
      <c r="G5" s="61"/>
      <c r="H5" s="61"/>
      <c r="I5" s="61"/>
      <c r="J5" s="61"/>
      <c r="K5" s="61"/>
      <c r="L5" s="61"/>
      <c r="M5" s="61"/>
    </row>
    <row r="6" spans="1:13" ht="21" customHeight="1" x14ac:dyDescent="0.2">
      <c r="A6" s="50"/>
      <c r="B6" s="50"/>
      <c r="C6" s="50"/>
      <c r="D6" s="60"/>
      <c r="E6" s="61"/>
      <c r="F6" s="61"/>
      <c r="G6" s="61"/>
      <c r="H6" s="61"/>
      <c r="I6" s="61"/>
      <c r="J6" s="61"/>
      <c r="K6" s="61"/>
      <c r="L6" s="61"/>
      <c r="M6" s="61"/>
    </row>
    <row r="7" spans="1:13" ht="17.25" customHeight="1" x14ac:dyDescent="0.2">
      <c r="A7" s="50" t="s">
        <v>6</v>
      </c>
      <c r="B7" s="50"/>
      <c r="C7" s="50"/>
      <c r="D7" s="62" t="s">
        <v>43</v>
      </c>
      <c r="E7" s="61"/>
      <c r="F7" s="61"/>
      <c r="G7" s="61"/>
      <c r="H7" s="61"/>
      <c r="I7" s="61"/>
      <c r="J7" s="61"/>
      <c r="K7" s="61"/>
      <c r="L7" s="61"/>
      <c r="M7" s="61"/>
    </row>
    <row r="8" spans="1:13" ht="17.25" customHeight="1" x14ac:dyDescent="0.2">
      <c r="A8" s="50"/>
      <c r="B8" s="50"/>
      <c r="C8" s="50"/>
      <c r="D8" s="60"/>
      <c r="E8" s="61"/>
      <c r="F8" s="61"/>
      <c r="G8" s="61"/>
      <c r="H8" s="61"/>
      <c r="I8" s="61"/>
      <c r="J8" s="61"/>
      <c r="K8" s="61"/>
      <c r="L8" s="61"/>
      <c r="M8" s="61"/>
    </row>
    <row r="9" spans="1:13" ht="17.25" customHeight="1" x14ac:dyDescent="0.2">
      <c r="A9" s="50"/>
      <c r="B9" s="50"/>
      <c r="C9" s="50"/>
      <c r="D9" s="60"/>
      <c r="E9" s="61"/>
      <c r="F9" s="61"/>
      <c r="G9" s="61"/>
      <c r="H9" s="61"/>
      <c r="I9" s="61"/>
      <c r="J9" s="61"/>
      <c r="K9" s="61"/>
      <c r="L9" s="61"/>
      <c r="M9" s="61"/>
    </row>
    <row r="10" spans="1:13" ht="50.25" customHeight="1" x14ac:dyDescent="0.2">
      <c r="A10" s="50" t="s">
        <v>7</v>
      </c>
      <c r="B10" s="50"/>
      <c r="C10" s="50"/>
      <c r="D10" s="62" t="s">
        <v>146</v>
      </c>
      <c r="E10" s="61"/>
      <c r="F10" s="61"/>
      <c r="G10" s="61"/>
      <c r="H10" s="61"/>
      <c r="I10" s="61"/>
      <c r="J10" s="61"/>
      <c r="K10" s="61"/>
      <c r="L10" s="61"/>
      <c r="M10" s="61"/>
    </row>
    <row r="11" spans="1:13" ht="50.25" customHeight="1" x14ac:dyDescent="0.2">
      <c r="A11" s="50"/>
      <c r="B11" s="50"/>
      <c r="C11" s="50"/>
      <c r="D11" s="60"/>
      <c r="E11" s="61"/>
      <c r="F11" s="61"/>
      <c r="G11" s="61"/>
      <c r="H11" s="61"/>
      <c r="I11" s="61"/>
      <c r="J11" s="61"/>
      <c r="K11" s="61"/>
      <c r="L11" s="61"/>
      <c r="M11" s="61"/>
    </row>
    <row r="12" spans="1:13" ht="50.25" customHeight="1" x14ac:dyDescent="0.2">
      <c r="A12" s="50"/>
      <c r="B12" s="50"/>
      <c r="C12" s="50"/>
      <c r="D12" s="60"/>
      <c r="E12" s="61"/>
      <c r="F12" s="61"/>
      <c r="G12" s="61"/>
      <c r="H12" s="61"/>
      <c r="I12" s="61"/>
      <c r="J12" s="61"/>
      <c r="K12" s="61"/>
      <c r="L12" s="61"/>
      <c r="M12" s="61"/>
    </row>
    <row r="13" spans="1:13" ht="24" customHeight="1" x14ac:dyDescent="0.2">
      <c r="A13" s="50" t="s">
        <v>8</v>
      </c>
      <c r="B13" s="50"/>
      <c r="C13" s="50"/>
      <c r="D13" s="51" t="s">
        <v>18</v>
      </c>
      <c r="E13" s="52"/>
      <c r="F13" s="52"/>
      <c r="G13" s="52"/>
      <c r="H13" s="52"/>
      <c r="I13" s="52"/>
      <c r="J13" s="52"/>
      <c r="K13" s="52"/>
      <c r="L13" s="52"/>
      <c r="M13" s="52"/>
    </row>
    <row r="14" spans="1:13" ht="24" customHeight="1" x14ac:dyDescent="0.2">
      <c r="A14" s="50"/>
      <c r="B14" s="50"/>
      <c r="C14" s="50"/>
      <c r="D14" s="53"/>
      <c r="E14" s="54"/>
      <c r="F14" s="54"/>
      <c r="G14" s="54"/>
      <c r="H14" s="54"/>
      <c r="I14" s="54"/>
      <c r="J14" s="54"/>
      <c r="K14" s="54"/>
      <c r="L14" s="54"/>
      <c r="M14" s="54"/>
    </row>
    <row r="15" spans="1:13" ht="24" customHeight="1" x14ac:dyDescent="0.2">
      <c r="A15" s="50"/>
      <c r="B15" s="50"/>
      <c r="C15" s="50"/>
      <c r="D15" s="5" t="s">
        <v>10</v>
      </c>
      <c r="E15" s="6" t="s">
        <v>11</v>
      </c>
      <c r="F15" s="6" t="s">
        <v>12</v>
      </c>
      <c r="G15" s="6" t="s">
        <v>13</v>
      </c>
      <c r="H15" s="7" t="s">
        <v>14</v>
      </c>
      <c r="I15" s="55" t="s">
        <v>15</v>
      </c>
      <c r="J15" s="56"/>
      <c r="K15" s="7" t="s">
        <v>16</v>
      </c>
      <c r="L15" s="55" t="s">
        <v>17</v>
      </c>
      <c r="M15" s="55"/>
    </row>
  </sheetData>
  <customSheetViews>
    <customSheetView guid="{9AE5BB8D-ECB4-420F-947C-72A01FEBC8D7}" showGridLines="0">
      <selection activeCell="A3" sqref="A3:C5"/>
      <pageMargins left="0.7" right="0.7" top="0.75" bottom="0.75" header="0.3" footer="0.3"/>
      <pageSetup orientation="landscape" r:id="rId1"/>
      <headerFooter>
        <oddHeader>&amp;L&amp;"Calibri,Bold"
Eligibility Functional Specifications for File Layout</oddHeader>
      </headerFooter>
    </customSheetView>
  </customSheetViews>
  <mergeCells count="12">
    <mergeCell ref="A1:M1"/>
    <mergeCell ref="A13:C15"/>
    <mergeCell ref="D13:M14"/>
    <mergeCell ref="I15:J15"/>
    <mergeCell ref="L15:M15"/>
    <mergeCell ref="A3:M3"/>
    <mergeCell ref="A4:C6"/>
    <mergeCell ref="D4:M6"/>
    <mergeCell ref="A7:C9"/>
    <mergeCell ref="D7:M9"/>
    <mergeCell ref="A10:C12"/>
    <mergeCell ref="D10:M12"/>
  </mergeCells>
  <pageMargins left="0.7" right="0.7" top="0.75" bottom="0.75" header="0.3" footer="0.3"/>
  <pageSetup orientation="landscape" r:id="rId2"/>
  <headerFooter scaleWithDoc="0">
    <oddHeader>&amp;L&amp;"Calibri,Bold"&amp;9
Capitation Functional Specifications for File Layout</oddHeader>
    <oddFooter>&amp;C&amp;9&amp;P&amp;R&amp;9&amp;A
&amp;F</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Detail01">
    <pageSetUpPr fitToPage="1"/>
  </sheetPr>
  <dimension ref="A1:AQ40"/>
  <sheetViews>
    <sheetView showGridLines="0" view="pageLayout" zoomScaleNormal="85" workbookViewId="0">
      <selection activeCell="A3" sqref="A3"/>
    </sheetView>
  </sheetViews>
  <sheetFormatPr baseColWidth="10" defaultColWidth="57.83203125" defaultRowHeight="15" x14ac:dyDescent="0.2"/>
  <cols>
    <col min="1" max="1" width="10.83203125" customWidth="1"/>
    <col min="2" max="2" width="28.5" customWidth="1"/>
    <col min="3" max="3" width="6.5" bestFit="1" customWidth="1"/>
    <col min="4" max="4" width="5.1640625" bestFit="1" customWidth="1"/>
    <col min="5" max="5" width="7.6640625" bestFit="1" customWidth="1"/>
    <col min="6" max="6" width="10.5" customWidth="1"/>
    <col min="7" max="7" width="44.6640625" customWidth="1"/>
    <col min="8" max="8" width="11.6640625" style="9" customWidth="1"/>
    <col min="9" max="9" width="57.5" customWidth="1"/>
    <col min="10" max="16384" width="57.83203125" style="1"/>
  </cols>
  <sheetData>
    <row r="1" spans="1:43" ht="45" customHeight="1" x14ac:dyDescent="0.2">
      <c r="A1" s="63" t="s">
        <v>56</v>
      </c>
      <c r="B1" s="63"/>
      <c r="C1" s="63"/>
      <c r="D1" s="63"/>
      <c r="E1" s="63"/>
      <c r="F1" s="63"/>
      <c r="G1" s="63"/>
      <c r="H1" s="15"/>
      <c r="I1" s="14"/>
      <c r="AQ1" s="25"/>
    </row>
    <row r="2" spans="1:43" ht="48" x14ac:dyDescent="0.2">
      <c r="A2" s="19" t="s">
        <v>19</v>
      </c>
      <c r="B2" s="19" t="s">
        <v>20</v>
      </c>
      <c r="C2" s="19" t="s">
        <v>21</v>
      </c>
      <c r="D2" s="19" t="s">
        <v>22</v>
      </c>
      <c r="E2" s="19" t="s">
        <v>23</v>
      </c>
      <c r="F2" s="19" t="s">
        <v>24</v>
      </c>
      <c r="G2" s="19" t="s">
        <v>25</v>
      </c>
      <c r="H2" s="19" t="s">
        <v>58</v>
      </c>
      <c r="I2" s="19" t="s">
        <v>26</v>
      </c>
    </row>
    <row r="3" spans="1:43" x14ac:dyDescent="0.2">
      <c r="A3" s="20" t="s">
        <v>144</v>
      </c>
      <c r="B3" s="20"/>
      <c r="C3" s="20"/>
      <c r="D3" s="20"/>
      <c r="E3" s="20"/>
      <c r="F3" s="20"/>
      <c r="G3" s="20"/>
      <c r="H3" s="21"/>
      <c r="I3" s="20"/>
    </row>
    <row r="4" spans="1:43" ht="16" hidden="1" x14ac:dyDescent="0.2">
      <c r="A4" s="3">
        <v>0</v>
      </c>
      <c r="B4" s="2" t="s">
        <v>45</v>
      </c>
      <c r="C4" s="3">
        <v>1</v>
      </c>
      <c r="D4" s="3">
        <f>(C4+E4)-1</f>
        <v>0</v>
      </c>
      <c r="E4" s="4">
        <v>0</v>
      </c>
      <c r="F4" s="4"/>
      <c r="G4" s="2"/>
      <c r="H4" s="16"/>
      <c r="I4" s="2"/>
    </row>
    <row r="5" spans="1:43" ht="80" x14ac:dyDescent="0.2">
      <c r="A5" s="26">
        <f>A4 + 1</f>
        <v>1</v>
      </c>
      <c r="B5" s="32" t="s">
        <v>134</v>
      </c>
      <c r="C5" s="26">
        <f>D4+1</f>
        <v>1</v>
      </c>
      <c r="D5" s="26">
        <f>(C5+E5)-1</f>
        <v>9</v>
      </c>
      <c r="E5" s="28">
        <v>9</v>
      </c>
      <c r="F5" s="28" t="s">
        <v>2</v>
      </c>
      <c r="G5" s="27" t="s">
        <v>47</v>
      </c>
      <c r="H5" s="29"/>
      <c r="I5" s="27" t="s">
        <v>140</v>
      </c>
    </row>
    <row r="6" spans="1:43" ht="16" x14ac:dyDescent="0.2">
      <c r="A6" s="26">
        <f t="shared" ref="A6:A39" si="0">A5 + 1</f>
        <v>2</v>
      </c>
      <c r="B6" s="27" t="s">
        <v>93</v>
      </c>
      <c r="C6" s="26">
        <f t="shared" ref="C6:C39" si="1">D5+1</f>
        <v>10</v>
      </c>
      <c r="D6" s="26">
        <f t="shared" ref="D6:D37" si="2">(C6+E6)-1</f>
        <v>29</v>
      </c>
      <c r="E6" s="28">
        <v>20</v>
      </c>
      <c r="F6" s="28" t="s">
        <v>2</v>
      </c>
      <c r="G6" s="30" t="s">
        <v>94</v>
      </c>
      <c r="H6" s="29"/>
      <c r="I6" s="27" t="s">
        <v>107</v>
      </c>
      <c r="J6"/>
      <c r="K6"/>
      <c r="L6"/>
      <c r="M6"/>
      <c r="N6"/>
      <c r="O6"/>
      <c r="P6"/>
      <c r="Q6"/>
      <c r="R6"/>
      <c r="S6"/>
      <c r="T6"/>
      <c r="U6"/>
      <c r="V6"/>
      <c r="W6"/>
      <c r="X6"/>
      <c r="Y6"/>
      <c r="Z6"/>
      <c r="AA6"/>
      <c r="AB6"/>
      <c r="AC6"/>
      <c r="AD6"/>
      <c r="AE6"/>
      <c r="AF6"/>
      <c r="AG6"/>
      <c r="AH6"/>
      <c r="AI6"/>
      <c r="AJ6"/>
      <c r="AK6"/>
      <c r="AL6"/>
      <c r="AM6"/>
      <c r="AN6"/>
      <c r="AO6"/>
      <c r="AP6"/>
      <c r="AQ6"/>
    </row>
    <row r="7" spans="1:43" ht="32" x14ac:dyDescent="0.2">
      <c r="A7" s="26">
        <f t="shared" si="0"/>
        <v>3</v>
      </c>
      <c r="B7" s="32" t="s">
        <v>83</v>
      </c>
      <c r="C7" s="26">
        <f t="shared" si="1"/>
        <v>30</v>
      </c>
      <c r="D7" s="26">
        <f t="shared" si="2"/>
        <v>38</v>
      </c>
      <c r="E7" s="28">
        <v>9</v>
      </c>
      <c r="F7" s="28" t="s">
        <v>2</v>
      </c>
      <c r="G7" s="27" t="s">
        <v>84</v>
      </c>
      <c r="H7" s="29"/>
      <c r="I7" s="27" t="s">
        <v>141</v>
      </c>
    </row>
    <row r="8" spans="1:43" ht="16" x14ac:dyDescent="0.2">
      <c r="A8" s="26">
        <f t="shared" si="0"/>
        <v>4</v>
      </c>
      <c r="B8" s="30" t="s">
        <v>85</v>
      </c>
      <c r="C8" s="26">
        <f t="shared" si="1"/>
        <v>39</v>
      </c>
      <c r="D8" s="26">
        <f t="shared" si="2"/>
        <v>58</v>
      </c>
      <c r="E8" s="28">
        <v>20</v>
      </c>
      <c r="F8" s="28" t="s">
        <v>2</v>
      </c>
      <c r="G8" s="30" t="s">
        <v>88</v>
      </c>
      <c r="H8" s="29"/>
      <c r="I8" s="27" t="s">
        <v>107</v>
      </c>
    </row>
    <row r="9" spans="1:43" ht="16" x14ac:dyDescent="0.2">
      <c r="A9" s="3">
        <f t="shared" si="0"/>
        <v>5</v>
      </c>
      <c r="B9" s="18" t="s">
        <v>100</v>
      </c>
      <c r="C9" s="3">
        <f t="shared" si="1"/>
        <v>59</v>
      </c>
      <c r="D9" s="3">
        <f t="shared" si="2"/>
        <v>62</v>
      </c>
      <c r="E9" s="4">
        <v>4</v>
      </c>
      <c r="F9" s="4" t="s">
        <v>2</v>
      </c>
      <c r="G9" s="18" t="s">
        <v>101</v>
      </c>
      <c r="H9" s="16" t="s">
        <v>95</v>
      </c>
      <c r="I9" s="2"/>
    </row>
    <row r="10" spans="1:43" ht="32" x14ac:dyDescent="0.2">
      <c r="A10" s="26">
        <f t="shared" si="0"/>
        <v>6</v>
      </c>
      <c r="B10" s="33" t="s">
        <v>86</v>
      </c>
      <c r="C10" s="26">
        <f t="shared" si="1"/>
        <v>63</v>
      </c>
      <c r="D10" s="26">
        <f t="shared" si="2"/>
        <v>82</v>
      </c>
      <c r="E10" s="28">
        <v>20</v>
      </c>
      <c r="F10" s="28" t="s">
        <v>2</v>
      </c>
      <c r="G10" s="30" t="s">
        <v>89</v>
      </c>
      <c r="H10" s="29"/>
      <c r="I10" s="27" t="s">
        <v>133</v>
      </c>
    </row>
    <row r="11" spans="1:43" ht="32" x14ac:dyDescent="0.2">
      <c r="A11" s="26">
        <f t="shared" si="0"/>
        <v>7</v>
      </c>
      <c r="B11" s="33" t="s">
        <v>87</v>
      </c>
      <c r="C11" s="26">
        <f t="shared" si="1"/>
        <v>83</v>
      </c>
      <c r="D11" s="26">
        <f t="shared" si="2"/>
        <v>102</v>
      </c>
      <c r="E11" s="28">
        <v>20</v>
      </c>
      <c r="F11" s="28" t="s">
        <v>2</v>
      </c>
      <c r="G11" s="30" t="s">
        <v>90</v>
      </c>
      <c r="H11" s="29"/>
      <c r="I11" s="27" t="s">
        <v>141</v>
      </c>
    </row>
    <row r="12" spans="1:43" ht="32" x14ac:dyDescent="0.2">
      <c r="A12" s="3">
        <f t="shared" si="0"/>
        <v>8</v>
      </c>
      <c r="B12" s="34" t="s">
        <v>65</v>
      </c>
      <c r="C12" s="3">
        <f t="shared" si="1"/>
        <v>103</v>
      </c>
      <c r="D12" s="3">
        <f t="shared" si="2"/>
        <v>112</v>
      </c>
      <c r="E12" s="4">
        <v>10</v>
      </c>
      <c r="F12" s="4" t="s">
        <v>30</v>
      </c>
      <c r="G12" s="2" t="s">
        <v>70</v>
      </c>
      <c r="H12" s="16"/>
      <c r="I12" s="2" t="s">
        <v>135</v>
      </c>
    </row>
    <row r="13" spans="1:43" ht="160" x14ac:dyDescent="0.2">
      <c r="A13" s="3">
        <f t="shared" si="0"/>
        <v>9</v>
      </c>
      <c r="B13" s="2" t="s">
        <v>66</v>
      </c>
      <c r="C13" s="3">
        <f t="shared" si="1"/>
        <v>113</v>
      </c>
      <c r="D13" s="3">
        <f t="shared" si="2"/>
        <v>113</v>
      </c>
      <c r="E13" s="4">
        <v>1</v>
      </c>
      <c r="F13" s="4" t="s">
        <v>2</v>
      </c>
      <c r="G13" s="2" t="s">
        <v>102</v>
      </c>
      <c r="H13" s="16"/>
      <c r="I13" s="2"/>
    </row>
    <row r="14" spans="1:43" ht="16" x14ac:dyDescent="0.2">
      <c r="A14" s="3">
        <f t="shared" si="0"/>
        <v>10</v>
      </c>
      <c r="B14" s="2" t="s">
        <v>67</v>
      </c>
      <c r="C14" s="3">
        <f t="shared" si="1"/>
        <v>114</v>
      </c>
      <c r="D14" s="3">
        <f t="shared" si="2"/>
        <v>123</v>
      </c>
      <c r="E14" s="4">
        <v>10</v>
      </c>
      <c r="F14" s="4" t="s">
        <v>28</v>
      </c>
      <c r="G14" s="2" t="s">
        <v>71</v>
      </c>
      <c r="H14" s="16"/>
      <c r="I14" s="2" t="s">
        <v>29</v>
      </c>
    </row>
    <row r="15" spans="1:43" ht="48" x14ac:dyDescent="0.2">
      <c r="A15" s="3">
        <f t="shared" si="0"/>
        <v>11</v>
      </c>
      <c r="B15" s="2" t="s">
        <v>68</v>
      </c>
      <c r="C15" s="3">
        <f t="shared" si="1"/>
        <v>124</v>
      </c>
      <c r="D15" s="3">
        <f t="shared" si="2"/>
        <v>133</v>
      </c>
      <c r="E15" s="4">
        <v>10</v>
      </c>
      <c r="F15" s="4" t="s">
        <v>28</v>
      </c>
      <c r="G15" s="2" t="s">
        <v>72</v>
      </c>
      <c r="H15" s="16"/>
      <c r="I15" s="2" t="s">
        <v>29</v>
      </c>
    </row>
    <row r="16" spans="1:43" ht="48" x14ac:dyDescent="0.2">
      <c r="A16" s="3">
        <f t="shared" si="0"/>
        <v>12</v>
      </c>
      <c r="B16" s="2" t="s">
        <v>103</v>
      </c>
      <c r="C16" s="3">
        <f t="shared" si="1"/>
        <v>134</v>
      </c>
      <c r="D16" s="3">
        <f t="shared" si="2"/>
        <v>134</v>
      </c>
      <c r="E16" s="4">
        <v>1</v>
      </c>
      <c r="F16" s="4" t="s">
        <v>2</v>
      </c>
      <c r="G16" s="2" t="s">
        <v>73</v>
      </c>
      <c r="H16" s="16"/>
      <c r="I16" s="2" t="s">
        <v>78</v>
      </c>
    </row>
    <row r="17" spans="1:9" ht="80" x14ac:dyDescent="0.2">
      <c r="A17" s="3">
        <f t="shared" si="0"/>
        <v>13</v>
      </c>
      <c r="B17" s="2" t="s">
        <v>27</v>
      </c>
      <c r="C17" s="3">
        <f t="shared" si="1"/>
        <v>135</v>
      </c>
      <c r="D17" s="3">
        <f t="shared" si="2"/>
        <v>144</v>
      </c>
      <c r="E17" s="4">
        <v>10</v>
      </c>
      <c r="F17" s="4" t="s">
        <v>28</v>
      </c>
      <c r="G17" s="2" t="s">
        <v>74</v>
      </c>
      <c r="H17" s="16"/>
      <c r="I17" s="2" t="s">
        <v>79</v>
      </c>
    </row>
    <row r="18" spans="1:9" ht="105" customHeight="1" x14ac:dyDescent="0.2">
      <c r="A18" s="3">
        <f t="shared" si="0"/>
        <v>14</v>
      </c>
      <c r="B18" s="2" t="s">
        <v>46</v>
      </c>
      <c r="C18" s="3">
        <f t="shared" si="1"/>
        <v>145</v>
      </c>
      <c r="D18" s="3">
        <f t="shared" si="2"/>
        <v>145</v>
      </c>
      <c r="E18" s="4">
        <v>1</v>
      </c>
      <c r="F18" s="4" t="s">
        <v>2</v>
      </c>
      <c r="G18" s="2" t="s">
        <v>75</v>
      </c>
      <c r="H18" s="16" t="s">
        <v>95</v>
      </c>
      <c r="I18" s="2" t="s">
        <v>104</v>
      </c>
    </row>
    <row r="19" spans="1:9" ht="16" x14ac:dyDescent="0.2">
      <c r="A19" s="3">
        <f t="shared" si="0"/>
        <v>15</v>
      </c>
      <c r="B19" s="2" t="s">
        <v>69</v>
      </c>
      <c r="C19" s="3">
        <f t="shared" si="1"/>
        <v>146</v>
      </c>
      <c r="D19" s="3">
        <f t="shared" si="2"/>
        <v>148</v>
      </c>
      <c r="E19" s="4">
        <v>3</v>
      </c>
      <c r="F19" s="4" t="s">
        <v>2</v>
      </c>
      <c r="G19" s="2" t="s">
        <v>76</v>
      </c>
      <c r="H19" s="16" t="s">
        <v>95</v>
      </c>
      <c r="I19" s="2"/>
    </row>
    <row r="20" spans="1:9" ht="64" x14ac:dyDescent="0.2">
      <c r="A20" s="3">
        <f t="shared" si="0"/>
        <v>16</v>
      </c>
      <c r="B20" s="2" t="s">
        <v>106</v>
      </c>
      <c r="C20" s="3">
        <f t="shared" si="1"/>
        <v>149</v>
      </c>
      <c r="D20" s="3">
        <f t="shared" si="2"/>
        <v>161</v>
      </c>
      <c r="E20" s="4">
        <v>13</v>
      </c>
      <c r="F20" s="4" t="s">
        <v>2</v>
      </c>
      <c r="G20" s="2" t="s">
        <v>77</v>
      </c>
      <c r="H20" s="16"/>
      <c r="I20" s="2" t="s">
        <v>105</v>
      </c>
    </row>
    <row r="21" spans="1:9" ht="64" x14ac:dyDescent="0.2">
      <c r="A21" s="3">
        <f t="shared" si="0"/>
        <v>17</v>
      </c>
      <c r="B21" s="2" t="s">
        <v>99</v>
      </c>
      <c r="C21" s="3">
        <f t="shared" si="1"/>
        <v>162</v>
      </c>
      <c r="D21" s="3">
        <f t="shared" si="2"/>
        <v>170</v>
      </c>
      <c r="E21" s="4">
        <v>9</v>
      </c>
      <c r="F21" s="4" t="s">
        <v>2</v>
      </c>
      <c r="G21" s="39" t="s">
        <v>97</v>
      </c>
      <c r="H21" s="16"/>
      <c r="I21" s="2" t="s">
        <v>105</v>
      </c>
    </row>
    <row r="22" spans="1:9" ht="64" x14ac:dyDescent="0.2">
      <c r="A22" s="3">
        <f t="shared" si="0"/>
        <v>18</v>
      </c>
      <c r="B22" s="2" t="s">
        <v>96</v>
      </c>
      <c r="C22" s="3">
        <f t="shared" si="1"/>
        <v>171</v>
      </c>
      <c r="D22" s="3">
        <f t="shared" si="2"/>
        <v>176</v>
      </c>
      <c r="E22" s="4">
        <v>6</v>
      </c>
      <c r="F22" s="4" t="s">
        <v>2</v>
      </c>
      <c r="G22" s="39" t="s">
        <v>98</v>
      </c>
      <c r="H22" s="16"/>
      <c r="I22" s="2" t="s">
        <v>105</v>
      </c>
    </row>
    <row r="23" spans="1:9" ht="16" x14ac:dyDescent="0.2">
      <c r="A23" s="3">
        <f t="shared" si="0"/>
        <v>19</v>
      </c>
      <c r="B23" s="2" t="s">
        <v>80</v>
      </c>
      <c r="C23" s="3">
        <f t="shared" si="1"/>
        <v>177</v>
      </c>
      <c r="D23" s="3">
        <f t="shared" si="2"/>
        <v>186</v>
      </c>
      <c r="E23" s="4">
        <v>10</v>
      </c>
      <c r="F23" s="4" t="s">
        <v>2</v>
      </c>
      <c r="G23" s="2" t="s">
        <v>81</v>
      </c>
      <c r="H23" s="16"/>
      <c r="I23" s="2"/>
    </row>
    <row r="24" spans="1:9" ht="96" x14ac:dyDescent="0.2">
      <c r="A24" s="3">
        <f t="shared" si="0"/>
        <v>20</v>
      </c>
      <c r="B24" s="34" t="s">
        <v>82</v>
      </c>
      <c r="C24" s="3">
        <f t="shared" si="1"/>
        <v>187</v>
      </c>
      <c r="D24" s="3">
        <f t="shared" si="2"/>
        <v>196</v>
      </c>
      <c r="E24" s="4">
        <v>10</v>
      </c>
      <c r="F24" s="4" t="s">
        <v>30</v>
      </c>
      <c r="G24" s="2" t="s">
        <v>143</v>
      </c>
      <c r="H24" s="16"/>
      <c r="I24" s="2" t="s">
        <v>142</v>
      </c>
    </row>
    <row r="25" spans="1:9" ht="16" x14ac:dyDescent="0.2">
      <c r="A25" s="3">
        <f t="shared" si="0"/>
        <v>21</v>
      </c>
      <c r="B25" s="2" t="s">
        <v>108</v>
      </c>
      <c r="C25" s="3">
        <f t="shared" si="1"/>
        <v>197</v>
      </c>
      <c r="D25" s="3">
        <f t="shared" si="2"/>
        <v>206</v>
      </c>
      <c r="E25" s="4">
        <v>10</v>
      </c>
      <c r="F25" s="4" t="s">
        <v>2</v>
      </c>
      <c r="G25" s="2" t="s">
        <v>119</v>
      </c>
      <c r="H25" s="16"/>
      <c r="I25" s="2"/>
    </row>
    <row r="26" spans="1:9" ht="80" x14ac:dyDescent="0.2">
      <c r="A26" s="3">
        <f t="shared" si="0"/>
        <v>22</v>
      </c>
      <c r="B26" s="35" t="s">
        <v>136</v>
      </c>
      <c r="C26" s="3">
        <f t="shared" si="1"/>
        <v>207</v>
      </c>
      <c r="D26" s="3">
        <f t="shared" si="2"/>
        <v>207</v>
      </c>
      <c r="E26" s="40">
        <v>1</v>
      </c>
      <c r="F26" s="40" t="s">
        <v>2</v>
      </c>
      <c r="G26" s="35" t="s">
        <v>120</v>
      </c>
      <c r="H26" s="41"/>
      <c r="I26" s="35" t="s">
        <v>137</v>
      </c>
    </row>
    <row r="27" spans="1:9" ht="32" x14ac:dyDescent="0.2">
      <c r="A27" s="3">
        <f t="shared" si="0"/>
        <v>23</v>
      </c>
      <c r="B27" s="35" t="s">
        <v>109</v>
      </c>
      <c r="C27" s="3">
        <f t="shared" si="1"/>
        <v>208</v>
      </c>
      <c r="D27" s="3">
        <f t="shared" si="2"/>
        <v>227</v>
      </c>
      <c r="E27" s="40">
        <v>20</v>
      </c>
      <c r="F27" s="40" t="s">
        <v>2</v>
      </c>
      <c r="G27" s="35" t="s">
        <v>121</v>
      </c>
      <c r="H27" s="41" t="s">
        <v>95</v>
      </c>
      <c r="I27" s="35" t="s">
        <v>122</v>
      </c>
    </row>
    <row r="28" spans="1:9" ht="32" x14ac:dyDescent="0.2">
      <c r="A28" s="26">
        <f t="shared" si="0"/>
        <v>24</v>
      </c>
      <c r="B28" s="36" t="s">
        <v>110</v>
      </c>
      <c r="C28" s="26">
        <f t="shared" si="1"/>
        <v>228</v>
      </c>
      <c r="D28" s="26">
        <f t="shared" si="2"/>
        <v>287</v>
      </c>
      <c r="E28" s="37">
        <v>60</v>
      </c>
      <c r="F28" s="37" t="s">
        <v>2</v>
      </c>
      <c r="G28" s="36" t="s">
        <v>123</v>
      </c>
      <c r="H28" s="38"/>
      <c r="I28" s="36" t="s">
        <v>124</v>
      </c>
    </row>
    <row r="29" spans="1:9" ht="32" x14ac:dyDescent="0.2">
      <c r="A29" s="26">
        <f t="shared" si="0"/>
        <v>25</v>
      </c>
      <c r="B29" s="36" t="s">
        <v>111</v>
      </c>
      <c r="C29" s="26">
        <f t="shared" si="1"/>
        <v>288</v>
      </c>
      <c r="D29" s="26">
        <f t="shared" si="2"/>
        <v>347</v>
      </c>
      <c r="E29" s="37">
        <v>60</v>
      </c>
      <c r="F29" s="37" t="s">
        <v>2</v>
      </c>
      <c r="G29" s="36" t="s">
        <v>125</v>
      </c>
      <c r="H29" s="38"/>
      <c r="I29" s="36" t="s">
        <v>124</v>
      </c>
    </row>
    <row r="30" spans="1:9" ht="32" x14ac:dyDescent="0.2">
      <c r="A30" s="26">
        <f t="shared" si="0"/>
        <v>26</v>
      </c>
      <c r="B30" s="36" t="s">
        <v>112</v>
      </c>
      <c r="C30" s="26">
        <f t="shared" si="1"/>
        <v>348</v>
      </c>
      <c r="D30" s="26">
        <f t="shared" si="2"/>
        <v>348</v>
      </c>
      <c r="E30" s="37">
        <v>1</v>
      </c>
      <c r="F30" s="37" t="s">
        <v>2</v>
      </c>
      <c r="G30" s="36" t="s">
        <v>126</v>
      </c>
      <c r="H30" s="38"/>
      <c r="I30" s="36" t="s">
        <v>124</v>
      </c>
    </row>
    <row r="31" spans="1:9" ht="32" x14ac:dyDescent="0.2">
      <c r="A31" s="26">
        <f t="shared" si="0"/>
        <v>27</v>
      </c>
      <c r="B31" s="36" t="s">
        <v>113</v>
      </c>
      <c r="C31" s="26">
        <f t="shared" si="1"/>
        <v>349</v>
      </c>
      <c r="D31" s="26">
        <f t="shared" si="2"/>
        <v>398</v>
      </c>
      <c r="E31" s="37">
        <v>50</v>
      </c>
      <c r="F31" s="37" t="s">
        <v>2</v>
      </c>
      <c r="G31" s="36" t="s">
        <v>127</v>
      </c>
      <c r="H31" s="38"/>
      <c r="I31" s="36" t="s">
        <v>124</v>
      </c>
    </row>
    <row r="32" spans="1:9" ht="32" x14ac:dyDescent="0.2">
      <c r="A32" s="26">
        <f t="shared" si="0"/>
        <v>28</v>
      </c>
      <c r="B32" s="36" t="s">
        <v>114</v>
      </c>
      <c r="C32" s="26">
        <f t="shared" si="1"/>
        <v>399</v>
      </c>
      <c r="D32" s="26">
        <f t="shared" si="2"/>
        <v>428</v>
      </c>
      <c r="E32" s="37">
        <v>30</v>
      </c>
      <c r="F32" s="37" t="s">
        <v>2</v>
      </c>
      <c r="G32" s="36" t="s">
        <v>128</v>
      </c>
      <c r="H32" s="38"/>
      <c r="I32" s="36" t="s">
        <v>124</v>
      </c>
    </row>
    <row r="33" spans="1:9" ht="32" x14ac:dyDescent="0.2">
      <c r="A33" s="26">
        <f t="shared" si="0"/>
        <v>29</v>
      </c>
      <c r="B33" s="36" t="s">
        <v>115</v>
      </c>
      <c r="C33" s="26">
        <f t="shared" si="1"/>
        <v>429</v>
      </c>
      <c r="D33" s="26">
        <f t="shared" si="2"/>
        <v>458</v>
      </c>
      <c r="E33" s="37">
        <v>30</v>
      </c>
      <c r="F33" s="37" t="s">
        <v>2</v>
      </c>
      <c r="G33" s="36" t="s">
        <v>129</v>
      </c>
      <c r="H33" s="38"/>
      <c r="I33" s="36" t="s">
        <v>124</v>
      </c>
    </row>
    <row r="34" spans="1:9" ht="32" x14ac:dyDescent="0.2">
      <c r="A34" s="26">
        <f t="shared" si="0"/>
        <v>30</v>
      </c>
      <c r="B34" s="36" t="s">
        <v>116</v>
      </c>
      <c r="C34" s="26">
        <f t="shared" si="1"/>
        <v>459</v>
      </c>
      <c r="D34" s="26">
        <f t="shared" si="2"/>
        <v>460</v>
      </c>
      <c r="E34" s="37">
        <v>2</v>
      </c>
      <c r="F34" s="37" t="s">
        <v>2</v>
      </c>
      <c r="G34" s="36" t="s">
        <v>130</v>
      </c>
      <c r="H34" s="38"/>
      <c r="I34" s="36" t="s">
        <v>124</v>
      </c>
    </row>
    <row r="35" spans="1:9" ht="32" x14ac:dyDescent="0.2">
      <c r="A35" s="26">
        <f t="shared" si="0"/>
        <v>31</v>
      </c>
      <c r="B35" s="36" t="s">
        <v>117</v>
      </c>
      <c r="C35" s="26">
        <f t="shared" si="1"/>
        <v>461</v>
      </c>
      <c r="D35" s="26">
        <f t="shared" si="2"/>
        <v>465</v>
      </c>
      <c r="E35" s="37">
        <v>5</v>
      </c>
      <c r="F35" s="37" t="s">
        <v>2</v>
      </c>
      <c r="G35" s="36" t="s">
        <v>131</v>
      </c>
      <c r="H35" s="38"/>
      <c r="I35" s="36" t="s">
        <v>124</v>
      </c>
    </row>
    <row r="36" spans="1:9" ht="32" x14ac:dyDescent="0.2">
      <c r="A36" s="26">
        <f t="shared" si="0"/>
        <v>32</v>
      </c>
      <c r="B36" s="36" t="s">
        <v>118</v>
      </c>
      <c r="C36" s="26">
        <f t="shared" si="1"/>
        <v>466</v>
      </c>
      <c r="D36" s="26">
        <f t="shared" si="2"/>
        <v>469</v>
      </c>
      <c r="E36" s="37">
        <v>4</v>
      </c>
      <c r="F36" s="37" t="s">
        <v>2</v>
      </c>
      <c r="G36" s="36" t="s">
        <v>132</v>
      </c>
      <c r="H36" s="38"/>
      <c r="I36" s="36" t="s">
        <v>124</v>
      </c>
    </row>
    <row r="37" spans="1:9" ht="32" x14ac:dyDescent="0.2">
      <c r="A37" s="26">
        <f t="shared" si="0"/>
        <v>33</v>
      </c>
      <c r="B37" s="36" t="s">
        <v>138</v>
      </c>
      <c r="C37" s="26">
        <f t="shared" si="1"/>
        <v>470</v>
      </c>
      <c r="D37" s="26">
        <f t="shared" si="2"/>
        <v>494</v>
      </c>
      <c r="E37" s="37">
        <v>25</v>
      </c>
      <c r="F37" s="37" t="s">
        <v>2</v>
      </c>
      <c r="G37" s="36" t="s">
        <v>139</v>
      </c>
      <c r="H37" s="38"/>
      <c r="I37" s="36" t="s">
        <v>124</v>
      </c>
    </row>
    <row r="38" spans="1:9" ht="16" x14ac:dyDescent="0.2">
      <c r="A38" s="3">
        <f t="shared" si="0"/>
        <v>34</v>
      </c>
      <c r="B38" s="31" t="s">
        <v>39</v>
      </c>
      <c r="C38" s="3">
        <f t="shared" si="1"/>
        <v>495</v>
      </c>
      <c r="D38" s="3">
        <v>699</v>
      </c>
      <c r="E38" s="42">
        <f>(C39-D37)-1</f>
        <v>205</v>
      </c>
      <c r="F38" s="43" t="s">
        <v>2</v>
      </c>
      <c r="G38" s="39" t="s">
        <v>32</v>
      </c>
      <c r="H38" s="44"/>
      <c r="I38" s="39" t="s">
        <v>31</v>
      </c>
    </row>
    <row r="39" spans="1:9" ht="16" x14ac:dyDescent="0.2">
      <c r="A39" s="3">
        <f t="shared" si="0"/>
        <v>35</v>
      </c>
      <c r="B39" s="31" t="s">
        <v>35</v>
      </c>
      <c r="C39" s="3">
        <f t="shared" si="1"/>
        <v>700</v>
      </c>
      <c r="D39" s="4">
        <v>700</v>
      </c>
      <c r="E39" s="43">
        <v>1</v>
      </c>
      <c r="F39" s="42" t="s">
        <v>2</v>
      </c>
      <c r="G39" s="31" t="s">
        <v>33</v>
      </c>
      <c r="H39" s="45"/>
      <c r="I39" s="31" t="s">
        <v>34</v>
      </c>
    </row>
    <row r="40" spans="1:9" x14ac:dyDescent="0.2">
      <c r="A40" s="13" t="s">
        <v>59</v>
      </c>
      <c r="B40" s="13"/>
      <c r="C40" s="13"/>
      <c r="D40" s="13"/>
      <c r="E40" s="13"/>
      <c r="F40" s="13"/>
      <c r="G40" s="13"/>
      <c r="H40" s="17"/>
      <c r="I40" s="13"/>
    </row>
  </sheetData>
  <sheetProtection formatCells="0" formatColumns="0" formatRows="0" insertHyperlinks="0" sort="0" autoFilter="0"/>
  <customSheetViews>
    <customSheetView guid="{9AE5BB8D-ECB4-420F-947C-72A01FEBC8D7}" scale="85">
      <pane ySplit="3" topLeftCell="A4" activePane="bottomLeft" state="frozen"/>
      <selection pane="bottomLeft" activeCell="E4" sqref="E4"/>
      <pageMargins left="0.7" right="0.7" top="0.75" bottom="0.75" header="0.3" footer="0.3"/>
      <pageSetup orientation="portrait" r:id="rId1"/>
    </customSheetView>
  </customSheetViews>
  <mergeCells count="1">
    <mergeCell ref="A1:G1"/>
  </mergeCells>
  <conditionalFormatting sqref="A4:A39 C4:D39">
    <cfRule type="expression" dxfId="3" priority="12">
      <formula>ISBLANK(A4)</formula>
    </cfRule>
  </conditionalFormatting>
  <conditionalFormatting sqref="B4:B39 E4:G39">
    <cfRule type="expression" dxfId="2" priority="10">
      <formula>ISBLANK(B4)</formula>
    </cfRule>
  </conditionalFormatting>
  <pageMargins left="0.7" right="0.7" top="0.72" bottom="0.75" header="0.3" footer="0.3"/>
  <pageSetup scale="66" fitToHeight="0" orientation="landscape" r:id="rId2"/>
  <headerFooter scaleWithDoc="0">
    <oddHeader>&amp;L&amp;"Calibri,Bold"&amp;9
Capitation Functional Specifications for File Layout</oddHeader>
    <oddFooter>&amp;C&amp;9&amp;P&amp;R&amp;9&amp;A
&amp;F</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2059" r:id="rId5" name="Button 11">
              <controlPr defaultSize="0" print="0" autoFill="0" autoPict="0" macro="[0]!ReCalc_Fields">
                <anchor>
                  <from>
                    <xdr:col>0</xdr:col>
                    <xdr:colOff>76200</xdr:colOff>
                    <xdr:row>0</xdr:row>
                    <xdr:rowOff>114300</xdr:rowOff>
                  </from>
                  <to>
                    <xdr:col>1</xdr:col>
                    <xdr:colOff>495300</xdr:colOff>
                    <xdr:row>0</xdr:row>
                    <xdr:rowOff>393700</xdr:rowOff>
                  </to>
                </anchor>
              </controlPr>
            </control>
          </mc:Choice>
        </mc:AlternateContent>
        <mc:AlternateContent xmlns:mc="http://schemas.openxmlformats.org/markup-compatibility/2006">
          <mc:Choice Requires="x14">
            <control shapeId="2060" r:id="rId6" name="Button 12">
              <controlPr defaultSize="0" print="0" autoFill="0" autoPict="0" macro="[0]!InsertRows">
                <anchor>
                  <from>
                    <xdr:col>1</xdr:col>
                    <xdr:colOff>609600</xdr:colOff>
                    <xdr:row>0</xdr:row>
                    <xdr:rowOff>114300</xdr:rowOff>
                  </from>
                  <to>
                    <xdr:col>1</xdr:col>
                    <xdr:colOff>1752600</xdr:colOff>
                    <xdr:row>0</xdr:row>
                    <xdr:rowOff>393700</xdr:rowOff>
                  </to>
                </anchor>
              </controlPr>
            </control>
          </mc:Choice>
        </mc:AlternateContent>
        <mc:AlternateContent xmlns:mc="http://schemas.openxmlformats.org/markup-compatibility/2006">
          <mc:Choice Requires="x14">
            <control shapeId="2061" r:id="rId7" name="Button 13">
              <controlPr defaultSize="0" print="0" autoFill="0" autoPict="0" macro="[0]!DeleteRows">
                <anchor>
                  <from>
                    <xdr:col>1</xdr:col>
                    <xdr:colOff>1892300</xdr:colOff>
                    <xdr:row>0</xdr:row>
                    <xdr:rowOff>114300</xdr:rowOff>
                  </from>
                  <to>
                    <xdr:col>4</xdr:col>
                    <xdr:colOff>342900</xdr:colOff>
                    <xdr:row>0</xdr:row>
                    <xdr:rowOff>393700</xdr:rowOff>
                  </to>
                </anchor>
              </controlPr>
            </control>
          </mc:Choice>
        </mc:AlternateContent>
        <mc:AlternateContent xmlns:mc="http://schemas.openxmlformats.org/markup-compatibility/2006">
          <mc:Choice Requires="x14">
            <control shapeId="2062" r:id="rId8" name="Button 14">
              <controlPr defaultSize="0" print="0" autoFill="0" autoPict="0" macro="[0]!InsertColumns">
                <anchor>
                  <from>
                    <xdr:col>4</xdr:col>
                    <xdr:colOff>508000</xdr:colOff>
                    <xdr:row>0</xdr:row>
                    <xdr:rowOff>114300</xdr:rowOff>
                  </from>
                  <to>
                    <xdr:col>6</xdr:col>
                    <xdr:colOff>444500</xdr:colOff>
                    <xdr:row>0</xdr:row>
                    <xdr:rowOff>393700</xdr:rowOff>
                  </to>
                </anchor>
              </controlPr>
            </control>
          </mc:Choice>
        </mc:AlternateContent>
        <mc:AlternateContent xmlns:mc="http://schemas.openxmlformats.org/markup-compatibility/2006">
          <mc:Choice Requires="x14">
            <control shapeId="2063" r:id="rId9" name="Button 15">
              <controlPr defaultSize="0" print="0" autoFill="0" autoPict="0" macro="[0]!DeleteColumns">
                <anchor>
                  <from>
                    <xdr:col>6</xdr:col>
                    <xdr:colOff>596900</xdr:colOff>
                    <xdr:row>0</xdr:row>
                    <xdr:rowOff>114300</xdr:rowOff>
                  </from>
                  <to>
                    <xdr:col>6</xdr:col>
                    <xdr:colOff>1739900</xdr:colOff>
                    <xdr:row>0</xdr:row>
                    <xdr:rowOff>393700</xdr:rowOff>
                  </to>
                </anchor>
              </controlPr>
            </control>
          </mc:Choice>
        </mc:AlternateContent>
        <mc:AlternateContent xmlns:mc="http://schemas.openxmlformats.org/markup-compatibility/2006">
          <mc:Choice Requires="x14">
            <control shapeId="2064" r:id="rId10" name="Button 16">
              <controlPr defaultSize="0" print="0" autoFill="0" autoPict="0" macro="[0]!ClearConditional">
                <anchor>
                  <from>
                    <xdr:col>6</xdr:col>
                    <xdr:colOff>1905000</xdr:colOff>
                    <xdr:row>0</xdr:row>
                    <xdr:rowOff>114300</xdr:rowOff>
                  </from>
                  <to>
                    <xdr:col>7</xdr:col>
                    <xdr:colOff>63500</xdr:colOff>
                    <xdr:row>0</xdr:row>
                    <xdr:rowOff>393700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railer01">
    <pageSetUpPr fitToPage="1"/>
  </sheetPr>
  <dimension ref="A1:AP11"/>
  <sheetViews>
    <sheetView showGridLines="0" view="pageLayout" zoomScaleNormal="85" workbookViewId="0">
      <selection activeCell="A3" sqref="A3"/>
    </sheetView>
  </sheetViews>
  <sheetFormatPr baseColWidth="10" defaultColWidth="57.83203125" defaultRowHeight="15" x14ac:dyDescent="0.2"/>
  <cols>
    <col min="1" max="1" width="10.83203125" customWidth="1"/>
    <col min="2" max="2" width="28.6640625" bestFit="1" customWidth="1"/>
    <col min="3" max="3" width="6.5" bestFit="1" customWidth="1"/>
    <col min="4" max="4" width="6.33203125" bestFit="1" customWidth="1"/>
    <col min="5" max="5" width="7.83203125" bestFit="1" customWidth="1"/>
    <col min="6" max="6" width="11.5" customWidth="1"/>
    <col min="7" max="7" width="38.6640625" customWidth="1"/>
    <col min="8" max="8" width="57.1640625" customWidth="1"/>
    <col min="9" max="16384" width="57.83203125" style="1"/>
  </cols>
  <sheetData>
    <row r="1" spans="1:42" ht="45" customHeight="1" x14ac:dyDescent="0.2">
      <c r="A1" s="64" t="s">
        <v>57</v>
      </c>
      <c r="B1" s="63"/>
      <c r="C1" s="63"/>
      <c r="D1" s="63"/>
      <c r="E1" s="63"/>
      <c r="F1" s="63"/>
      <c r="G1" s="63"/>
      <c r="H1" s="12"/>
      <c r="AP1" s="25"/>
    </row>
    <row r="2" spans="1:42" ht="32" x14ac:dyDescent="0.2">
      <c r="A2" s="22" t="s">
        <v>19</v>
      </c>
      <c r="B2" s="22" t="s">
        <v>20</v>
      </c>
      <c r="C2" s="22" t="s">
        <v>21</v>
      </c>
      <c r="D2" s="22" t="s">
        <v>22</v>
      </c>
      <c r="E2" s="22" t="s">
        <v>23</v>
      </c>
      <c r="F2" s="22" t="s">
        <v>24</v>
      </c>
      <c r="G2" s="22" t="s">
        <v>25</v>
      </c>
      <c r="H2" s="22" t="s">
        <v>26</v>
      </c>
    </row>
    <row r="3" spans="1:42" x14ac:dyDescent="0.2">
      <c r="A3" s="23" t="s">
        <v>145</v>
      </c>
      <c r="B3" s="23"/>
      <c r="C3" s="23"/>
      <c r="D3" s="23"/>
      <c r="E3" s="23"/>
      <c r="F3" s="23"/>
      <c r="G3" s="23"/>
      <c r="H3" s="23"/>
    </row>
    <row r="4" spans="1:42" ht="16" hidden="1" x14ac:dyDescent="0.2">
      <c r="A4" s="3">
        <v>0</v>
      </c>
      <c r="B4" s="2" t="s">
        <v>44</v>
      </c>
      <c r="C4" s="3">
        <v>1</v>
      </c>
      <c r="D4" s="3">
        <f>(C4+E4)-1</f>
        <v>0</v>
      </c>
      <c r="E4" s="4">
        <v>0</v>
      </c>
      <c r="F4" s="4"/>
      <c r="G4" s="2"/>
      <c r="H4" s="2"/>
    </row>
    <row r="5" spans="1:42" ht="48" x14ac:dyDescent="0.2">
      <c r="A5" s="3">
        <f>A4 + 1</f>
        <v>1</v>
      </c>
      <c r="B5" s="2" t="s">
        <v>48</v>
      </c>
      <c r="C5" s="3">
        <f>D4+1</f>
        <v>1</v>
      </c>
      <c r="D5" s="3">
        <f>(C5+E5)-1</f>
        <v>10</v>
      </c>
      <c r="E5" s="4">
        <v>10</v>
      </c>
      <c r="F5" s="4" t="s">
        <v>28</v>
      </c>
      <c r="G5" s="2" t="s">
        <v>48</v>
      </c>
      <c r="H5" s="2" t="s">
        <v>49</v>
      </c>
    </row>
    <row r="6" spans="1:42" ht="48" x14ac:dyDescent="0.2">
      <c r="A6" s="3">
        <f t="shared" ref="A6:A10" si="0">A5 + 1</f>
        <v>2</v>
      </c>
      <c r="B6" s="2" t="s">
        <v>50</v>
      </c>
      <c r="C6" s="3">
        <f t="shared" ref="C6:C10" si="1">D5+1</f>
        <v>11</v>
      </c>
      <c r="D6" s="3">
        <f t="shared" ref="D6:D8" si="2">(C6+E6)-1</f>
        <v>20</v>
      </c>
      <c r="E6" s="4">
        <v>10</v>
      </c>
      <c r="F6" s="4" t="s">
        <v>28</v>
      </c>
      <c r="G6" s="2" t="s">
        <v>50</v>
      </c>
      <c r="H6" s="2" t="s">
        <v>51</v>
      </c>
    </row>
    <row r="7" spans="1:42" ht="16" x14ac:dyDescent="0.2">
      <c r="A7" s="3">
        <f t="shared" si="0"/>
        <v>3</v>
      </c>
      <c r="B7" s="2" t="s">
        <v>36</v>
      </c>
      <c r="C7" s="3">
        <f t="shared" si="1"/>
        <v>21</v>
      </c>
      <c r="D7" s="3">
        <f t="shared" si="2"/>
        <v>30</v>
      </c>
      <c r="E7" s="4">
        <v>10</v>
      </c>
      <c r="F7" s="4" t="s">
        <v>30</v>
      </c>
      <c r="G7" s="2" t="s">
        <v>37</v>
      </c>
      <c r="H7" s="2" t="s">
        <v>38</v>
      </c>
    </row>
    <row r="8" spans="1:42" ht="16" x14ac:dyDescent="0.2">
      <c r="A8" s="3">
        <f t="shared" si="0"/>
        <v>4</v>
      </c>
      <c r="B8" s="2" t="s">
        <v>52</v>
      </c>
      <c r="C8" s="3">
        <f t="shared" si="1"/>
        <v>31</v>
      </c>
      <c r="D8" s="3">
        <f t="shared" si="2"/>
        <v>44</v>
      </c>
      <c r="E8" s="4">
        <v>14</v>
      </c>
      <c r="F8" s="4" t="s">
        <v>30</v>
      </c>
      <c r="G8" s="2" t="s">
        <v>53</v>
      </c>
      <c r="H8" s="2" t="s">
        <v>54</v>
      </c>
    </row>
    <row r="9" spans="1:42" ht="16" x14ac:dyDescent="0.2">
      <c r="A9" s="3">
        <f t="shared" si="0"/>
        <v>5</v>
      </c>
      <c r="B9" s="18" t="s">
        <v>39</v>
      </c>
      <c r="C9" s="3">
        <f t="shared" si="1"/>
        <v>45</v>
      </c>
      <c r="D9" s="3">
        <f>TotRecLen_Trl_1-E10</f>
        <v>699</v>
      </c>
      <c r="E9" s="3">
        <f>(C10-D8)-1</f>
        <v>655</v>
      </c>
      <c r="F9" s="4" t="s">
        <v>2</v>
      </c>
      <c r="G9" s="2" t="s">
        <v>32</v>
      </c>
      <c r="H9" s="2" t="s">
        <v>40</v>
      </c>
    </row>
    <row r="10" spans="1:42" ht="16" x14ac:dyDescent="0.2">
      <c r="A10" s="3">
        <f t="shared" si="0"/>
        <v>6</v>
      </c>
      <c r="B10" s="18" t="s">
        <v>35</v>
      </c>
      <c r="C10" s="3">
        <f t="shared" si="1"/>
        <v>700</v>
      </c>
      <c r="D10" s="4">
        <v>700</v>
      </c>
      <c r="E10" s="4">
        <v>1</v>
      </c>
      <c r="F10" s="4" t="s">
        <v>2</v>
      </c>
      <c r="G10" s="2" t="s">
        <v>41</v>
      </c>
      <c r="H10" s="2" t="s">
        <v>42</v>
      </c>
    </row>
    <row r="11" spans="1:42" x14ac:dyDescent="0.2">
      <c r="A11" s="8" t="s">
        <v>60</v>
      </c>
      <c r="B11" s="8"/>
      <c r="C11" s="8"/>
      <c r="D11" s="8"/>
      <c r="E11" s="8"/>
      <c r="F11" s="8"/>
      <c r="G11" s="8"/>
      <c r="H11" s="8"/>
    </row>
  </sheetData>
  <sheetProtection formatCells="0" formatColumns="0" formatRows="0" insertHyperlinks="0" sort="0" autoFilter="0"/>
  <customSheetViews>
    <customSheetView guid="{9AE5BB8D-ECB4-420F-947C-72A01FEBC8D7}" scale="85">
      <pageMargins left="0.7" right="0.7" top="0.75" bottom="0.75" header="0.3" footer="0.3"/>
    </customSheetView>
  </customSheetViews>
  <mergeCells count="1">
    <mergeCell ref="A1:G1"/>
  </mergeCells>
  <conditionalFormatting sqref="A4:A10 C4:D10">
    <cfRule type="expression" dxfId="1" priority="7">
      <formula>ISBLANK(A4)</formula>
    </cfRule>
  </conditionalFormatting>
  <conditionalFormatting sqref="B4:B10 E4:G10">
    <cfRule type="expression" dxfId="0" priority="6">
      <formula>ISBLANK(B4)</formula>
    </cfRule>
  </conditionalFormatting>
  <pageMargins left="0.7" right="0.7" top="0.75" bottom="0.75" header="0.3" footer="0.3"/>
  <pageSetup scale="72" fitToHeight="0" orientation="landscape" r:id="rId1"/>
  <headerFooter scaleWithDoc="0">
    <oddHeader>&amp;L&amp;"Calibri,Bold"&amp;9
Capitation Functional Specifications for File Layout</oddHeader>
    <oddFooter>&amp;L
&amp;C&amp;9&amp;P&amp;R&amp;9&amp;A
&amp;F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43" r:id="rId4" name="Button 23">
              <controlPr defaultSize="0" print="0" autoFill="0" autoPict="0" macro="[0]!ReCalc_Fields">
                <anchor>
                  <from>
                    <xdr:col>0</xdr:col>
                    <xdr:colOff>76200</xdr:colOff>
                    <xdr:row>0</xdr:row>
                    <xdr:rowOff>114300</xdr:rowOff>
                  </from>
                  <to>
                    <xdr:col>1</xdr:col>
                    <xdr:colOff>495300</xdr:colOff>
                    <xdr:row>0</xdr:row>
                    <xdr:rowOff>393700</xdr:rowOff>
                  </to>
                </anchor>
              </controlPr>
            </control>
          </mc:Choice>
        </mc:AlternateContent>
        <mc:AlternateContent xmlns:mc="http://schemas.openxmlformats.org/markup-compatibility/2006">
          <mc:Choice Requires="x14">
            <control shapeId="5144" r:id="rId5" name="Button 24">
              <controlPr defaultSize="0" print="0" autoFill="0" autoPict="0" macro="[0]!InsertRows">
                <anchor>
                  <from>
                    <xdr:col>1</xdr:col>
                    <xdr:colOff>609600</xdr:colOff>
                    <xdr:row>0</xdr:row>
                    <xdr:rowOff>114300</xdr:rowOff>
                  </from>
                  <to>
                    <xdr:col>1</xdr:col>
                    <xdr:colOff>1752600</xdr:colOff>
                    <xdr:row>0</xdr:row>
                    <xdr:rowOff>393700</xdr:rowOff>
                  </to>
                </anchor>
              </controlPr>
            </control>
          </mc:Choice>
        </mc:AlternateContent>
        <mc:AlternateContent xmlns:mc="http://schemas.openxmlformats.org/markup-compatibility/2006">
          <mc:Choice Requires="x14">
            <control shapeId="5145" r:id="rId6" name="Button 25">
              <controlPr defaultSize="0" print="0" autoFill="0" autoPict="0" macro="[0]!DeleteRows">
                <anchor>
                  <from>
                    <xdr:col>1</xdr:col>
                    <xdr:colOff>1892300</xdr:colOff>
                    <xdr:row>0</xdr:row>
                    <xdr:rowOff>114300</xdr:rowOff>
                  </from>
                  <to>
                    <xdr:col>4</xdr:col>
                    <xdr:colOff>254000</xdr:colOff>
                    <xdr:row>0</xdr:row>
                    <xdr:rowOff>393700</xdr:rowOff>
                  </to>
                </anchor>
              </controlPr>
            </control>
          </mc:Choice>
        </mc:AlternateContent>
        <mc:AlternateContent xmlns:mc="http://schemas.openxmlformats.org/markup-compatibility/2006">
          <mc:Choice Requires="x14">
            <control shapeId="5146" r:id="rId7" name="Button 26">
              <controlPr defaultSize="0" print="0" autoFill="0" autoPict="0" macro="[0]!InsertColumns">
                <anchor>
                  <from>
                    <xdr:col>4</xdr:col>
                    <xdr:colOff>406400</xdr:colOff>
                    <xdr:row>0</xdr:row>
                    <xdr:rowOff>114300</xdr:rowOff>
                  </from>
                  <to>
                    <xdr:col>6</xdr:col>
                    <xdr:colOff>254000</xdr:colOff>
                    <xdr:row>0</xdr:row>
                    <xdr:rowOff>393700</xdr:rowOff>
                  </to>
                </anchor>
              </controlPr>
            </control>
          </mc:Choice>
        </mc:AlternateContent>
        <mc:AlternateContent xmlns:mc="http://schemas.openxmlformats.org/markup-compatibility/2006">
          <mc:Choice Requires="x14">
            <control shapeId="5147" r:id="rId8" name="Button 27">
              <controlPr defaultSize="0" print="0" autoFill="0" autoPict="0" macro="[0]!DeleteColumns">
                <anchor>
                  <from>
                    <xdr:col>6</xdr:col>
                    <xdr:colOff>406400</xdr:colOff>
                    <xdr:row>0</xdr:row>
                    <xdr:rowOff>114300</xdr:rowOff>
                  </from>
                  <to>
                    <xdr:col>6</xdr:col>
                    <xdr:colOff>1549400</xdr:colOff>
                    <xdr:row>0</xdr:row>
                    <xdr:rowOff>393700</xdr:rowOff>
                  </to>
                </anchor>
              </controlPr>
            </control>
          </mc:Choice>
        </mc:AlternateContent>
        <mc:AlternateContent xmlns:mc="http://schemas.openxmlformats.org/markup-compatibility/2006">
          <mc:Choice Requires="x14">
            <control shapeId="5148" r:id="rId9" name="Button 28">
              <controlPr defaultSize="0" print="0" autoFill="0" autoPict="0" macro="[0]!ClearConditional">
                <anchor>
                  <from>
                    <xdr:col>6</xdr:col>
                    <xdr:colOff>1727200</xdr:colOff>
                    <xdr:row>0</xdr:row>
                    <xdr:rowOff>114300</xdr:rowOff>
                  </from>
                  <to>
                    <xdr:col>7</xdr:col>
                    <xdr:colOff>292100</xdr:colOff>
                    <xdr:row>0</xdr:row>
                    <xdr:rowOff>393700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4BF08DABFAC94E91864D3E3D04624A" ma:contentTypeVersion="20" ma:contentTypeDescription="Create a new document." ma:contentTypeScope="" ma:versionID="d97a23b4204f3e5fb34f60d51ac6222b">
  <xsd:schema xmlns:xsd="http://www.w3.org/2001/XMLSchema" xmlns:xs="http://www.w3.org/2001/XMLSchema" xmlns:p="http://schemas.microsoft.com/office/2006/metadata/properties" xmlns:ns1="http://schemas.microsoft.com/sharepoint/v3" xmlns:ns2="8fa3e409-3e36-4187-a85f-77346f72d25c" xmlns:ns3="9fcbdc64-fb5e-454b-b540-ed5cf3fd43e5" targetNamespace="http://schemas.microsoft.com/office/2006/metadata/properties" ma:root="true" ma:fieldsID="9a3f5278730022ef9ece649de9cd59ce" ns1:_="" ns2:_="" ns3:_="">
    <xsd:import namespace="http://schemas.microsoft.com/sharepoint/v3"/>
    <xsd:import namespace="8fa3e409-3e36-4187-a85f-77346f72d25c"/>
    <xsd:import namespace="9fcbdc64-fb5e-454b-b540-ed5cf3fd43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Notes" minOccurs="0"/>
                <xsd:element ref="ns3:MediaServiceLocation" minOccurs="0"/>
                <xsd:element ref="ns3: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a3e409-3e36-4187-a85f-77346f72d25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cb07e85-57c1-49cb-aef0-e24f39c4b39a}" ma:internalName="TaxCatchAll" ma:showField="CatchAllData" ma:web="8fa3e409-3e36-4187-a85f-77346f72d2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fcbdc64-fb5e-454b-b540-ed5cf3fd43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ca614cc-dca0-4265-ae34-e8e48e416d5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Notes" ma:index="23" nillable="true" ma:displayName="Notes" ma:format="Dropdown" ma:internalName="Notes">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8fa3e409-3e36-4187-a85f-77346f72d25c" xsi:nil="true"/>
    <lcf76f155ced4ddcb4097134ff3c332f xmlns="9fcbdc64-fb5e-454b-b540-ed5cf3fd43e5">
      <Terms xmlns="http://schemas.microsoft.com/office/infopath/2007/PartnerControls"/>
    </lcf76f155ced4ddcb4097134ff3c332f>
    <Notes xmlns="9fcbdc64-fb5e-454b-b540-ed5cf3fd43e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E5A0F7-B6AE-4EC1-B1CC-CCF6A5BE915D}"/>
</file>

<file path=customXml/itemProps2.xml><?xml version="1.0" encoding="utf-8"?>
<ds:datastoreItem xmlns:ds="http://schemas.openxmlformats.org/officeDocument/2006/customXml" ds:itemID="{627E863A-640F-4C1F-98CC-42699C4B25D0}">
  <ds:schemaRefs>
    <ds:schemaRef ds:uri="http://schemas.microsoft.com/office/infopath/2007/PartnerControls"/>
    <ds:schemaRef ds:uri="http://purl.org/dc/elements/1.1/"/>
    <ds:schemaRef ds:uri="http://purl.org/dc/dcmitype/"/>
    <ds:schemaRef ds:uri="52C606B2-CE88-427A-A8A1-1B1C21CB092C"/>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185d0836-354a-4452-b50e-0fdd602fecfd"/>
    <ds:schemaRef ds:uri="http://purl.org/dc/terms/"/>
    <ds:schemaRef ds:uri="http://schemas.microsoft.com/sharepoint/v3"/>
    <ds:schemaRef ds:uri="078c5fd6-63ef-4b4a-9aa3-ebe870b98c19"/>
    <ds:schemaRef ds:uri="fd28c1d3-27dc-446f-a29d-65137cbf5d32"/>
  </ds:schemaRefs>
</ds:datastoreItem>
</file>

<file path=customXml/itemProps3.xml><?xml version="1.0" encoding="utf-8"?>
<ds:datastoreItem xmlns:ds="http://schemas.openxmlformats.org/officeDocument/2006/customXml" ds:itemID="{472B276E-E902-40B5-973D-DF1E7BA905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28</vt:i4>
      </vt:variant>
    </vt:vector>
  </HeadingPairs>
  <TitlesOfParts>
    <vt:vector size="33" baseType="lpstr">
      <vt:lpstr>Cover</vt:lpstr>
      <vt:lpstr>General Information</vt:lpstr>
      <vt:lpstr>Data Formatting</vt:lpstr>
      <vt:lpstr>Detail Layout</vt:lpstr>
      <vt:lpstr>Trailer Layout</vt:lpstr>
      <vt:lpstr>CalcRow</vt:lpstr>
      <vt:lpstr>CalcRowTRL</vt:lpstr>
      <vt:lpstr>EndPosDtl</vt:lpstr>
      <vt:lpstr>EndPosRng_Dtl_1</vt:lpstr>
      <vt:lpstr>EndPosRng_Trl_1</vt:lpstr>
      <vt:lpstr>EndPosTrl</vt:lpstr>
      <vt:lpstr>FieldNumber</vt:lpstr>
      <vt:lpstr>FieldNumberTrl</vt:lpstr>
      <vt:lpstr>Filler_Dtl_len_1</vt:lpstr>
      <vt:lpstr>Filler_Trl_Len_1</vt:lpstr>
      <vt:lpstr>FldNumRng_Dtl_1</vt:lpstr>
      <vt:lpstr>FldNumRng_Trl_1</vt:lpstr>
      <vt:lpstr>'Detail Layout'!OLE_LINK1</vt:lpstr>
      <vt:lpstr>'Trailer Layout'!OLE_LINK1</vt:lpstr>
      <vt:lpstr>'Detail Layout'!Print_Area</vt:lpstr>
      <vt:lpstr>'Trailer Layout'!Print_Area</vt:lpstr>
      <vt:lpstr>'Detail Layout'!Print_Titles</vt:lpstr>
      <vt:lpstr>'Trailer Layout'!Print_Titles</vt:lpstr>
      <vt:lpstr>ProtectedCols</vt:lpstr>
      <vt:lpstr>ProtectedRows</vt:lpstr>
      <vt:lpstr>StartPosDtl</vt:lpstr>
      <vt:lpstr>StartPosRng_Dtl_1</vt:lpstr>
      <vt:lpstr>StartPosRng_Trl_1</vt:lpstr>
      <vt:lpstr>StartPosTrl</vt:lpstr>
      <vt:lpstr>StaticContent</vt:lpstr>
      <vt:lpstr>StaticContentTRL</vt:lpstr>
      <vt:lpstr>TotRecLen_Dtl_1</vt:lpstr>
      <vt:lpstr>TotRecLen_Trl_1</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Health Net Capitation Functional Specification</dc:title>
  <dc:subject>Healthcare Evidence Initiative (HEI)</dc:subject>
  <dc:creator>HEI Vendor</dc:creator>
  <cp:keywords>HEI; Health Net; extract specs; capitation; AG1.12-13</cp:keywords>
  <dc:description/>
  <cp:lastModifiedBy>Charles DePoy</cp:lastModifiedBy>
  <cp:lastPrinted>2019-12-10T18:43:06Z</cp:lastPrinted>
  <dcterms:created xsi:type="dcterms:W3CDTF">2014-06-11T18:28:16Z</dcterms:created>
  <dcterms:modified xsi:type="dcterms:W3CDTF">2025-11-25T17:51:33Z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0x010100D24BF08DABFAC94E91864D3E3D04624A</vt:lpwstr>
  </property>
</Properties>
</file>